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160" i="8" l="1"/>
  <c r="F22" i="8" l="1"/>
  <c r="C24" i="8" s="1"/>
  <c r="E22" i="8"/>
  <c r="C12" i="10" l="1"/>
  <c r="C13" i="10" s="1"/>
  <c r="M133" i="8"/>
  <c r="L133" i="8"/>
  <c r="K133" i="8"/>
  <c r="A126" i="8"/>
  <c r="A127" i="8" s="1"/>
  <c r="A128" i="8" s="1"/>
  <c r="A129" i="8" s="1"/>
  <c r="A130" i="8" s="1"/>
  <c r="A131" i="8" s="1"/>
  <c r="A132" i="8" s="1"/>
  <c r="N133" i="8"/>
  <c r="N53" i="8"/>
  <c r="E40" i="8"/>
  <c r="E139" i="8" l="1"/>
  <c r="D170" i="8" s="1"/>
  <c r="F160" i="8"/>
  <c r="D171" i="8" s="1"/>
  <c r="E170" i="8" l="1"/>
  <c r="C135" i="8" l="1"/>
  <c r="M53" i="8"/>
  <c r="C58" i="8" s="1"/>
  <c r="L53" i="8"/>
  <c r="K53" i="8"/>
  <c r="C57" i="8" s="1"/>
</calcChain>
</file>

<file path=xl/sharedStrings.xml><?xml version="1.0" encoding="utf-8"?>
<sst xmlns="http://schemas.openxmlformats.org/spreadsheetml/2006/main" count="781" uniqueCount="320">
  <si>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</si>
  <si>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</si>
  <si>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</si>
  <si>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</si>
  <si>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</si>
  <si>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</si>
  <si>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</si>
  <si>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</si>
  <si>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</si>
  <si>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</si>
  <si>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</si>
  <si>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</si>
  <si>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</si>
  <si>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</si>
  <si>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</si>
  <si>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</si>
  <si>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</si>
  <si>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</si>
  <si>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</si>
  <si>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</si>
  <si>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</si>
  <si>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</si>
  <si>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</si>
  <si>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</si>
  <si>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</si>
  <si>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</si>
  <si>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</si>
  <si>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</si>
  <si>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</si>
  <si>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</si>
  <si>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</si>
  <si>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</si>
  <si>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</si>
  <si>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</si>
  <si>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</si>
  <si>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</si>
  <si>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</si>
  <si>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</si>
  <si>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</si>
  <si>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</si>
  <si>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</si>
  <si>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</si>
  <si>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</si>
  <si>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</si>
  <si>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</si>
  <si>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</si>
  <si>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</si>
  <si>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</si>
  <si>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</si>
  <si>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</si>
  <si>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</si>
  <si>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</si>
  <si>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</si>
  <si>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</si>
  <si>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</si>
  <si>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</si>
  <si>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</si>
  <si>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</si>
  <si>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</si>
  <si>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</si>
  <si>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</si>
  <si>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</si>
  <si>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</si>
  <si>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</si>
  <si>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</si>
  <si>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</si>
  <si>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</si>
  <si>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</si>
  <si>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</si>
  <si>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</si>
  <si>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</si>
  <si>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</si>
  <si>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</si>
  <si>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</si>
  <si>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</si>
  <si>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</si>
  <si>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</si>
  <si>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</si>
  <si>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</si>
  <si>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</si>
  <si>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</si>
  <si>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</si>
  <si>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</si>
  <si>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</si>
  <si>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</si>
  <si>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</si>
  <si>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</si>
  <si>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</si>
  <si>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</si>
  <si>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</si>
  <si>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</si>
  <si>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</si>
  <si>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</si>
  <si>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</si>
  <si>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</si>
  <si>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</si>
  <si>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</si>
  <si>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</si>
  <si>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</si>
  <si>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</si>
  <si>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</si>
  <si>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</si>
  <si>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</si>
  <si>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</si>
  <si>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</si>
  <si>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</si>
  <si>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</si>
  <si>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</si>
  <si>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</si>
  <si>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</si>
  <si>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</si>
  <si>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</si>
  <si>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</si>
  <si>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</si>
  <si>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</si>
  <si>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</si>
  <si>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</si>
  <si>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</si>
  <si>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</si>
  <si>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</si>
  <si>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</si>
  <si>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</si>
  <si>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</si>
  <si>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</si>
  <si>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</si>
  <si>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</si>
  <si>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</si>
  <si>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</si>
  <si>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</si>
  <si>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</si>
  <si>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</si>
  <si>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</si>
  <si>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</si>
  <si>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</si>
  <si>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</si>
  <si>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</si>
  <si>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</si>
  <si>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</si>
  <si>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</si>
  <si>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</si>
  <si>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</si>
  <si>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</si>
  <si>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</si>
  <si>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</si>
  <si>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</si>
  <si>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</si>
  <si>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</si>
  <si>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</si>
  <si>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</si>
  <si>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</si>
  <si>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</si>
  <si>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</si>
  <si>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</si>
  <si>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</si>
  <si>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</si>
  <si>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</si>
  <si>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</si>
  <si>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</si>
  <si>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</si>
  <si>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</si>
  <si>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</si>
  <si>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UNION TEMPORAL DE CERO A SIEMPRE PARA EL FUTURO</t>
  </si>
  <si>
    <t>CORPORACION DESARROLLO SOCIAL JAIME URQUIJO BARRIOS</t>
  </si>
  <si>
    <t>CORPORACION VISION FUTURA CORVIFU</t>
  </si>
  <si>
    <t>GRUPO 20 PLATO 1</t>
  </si>
  <si>
    <t>ICBF</t>
  </si>
  <si>
    <t>CORPORACION DESARROLLO SOCIAL JAIME URQUIJO BARROS</t>
  </si>
  <si>
    <t>471</t>
  </si>
  <si>
    <t>CDI - INSTITUCIONAL CON ARRIENDO</t>
  </si>
  <si>
    <t>CABECERA MUNICIPAL,</t>
  </si>
  <si>
    <t>CDI - MODALIDAD FAMILIAR</t>
  </si>
  <si>
    <t xml:space="preserve">CARRERA 14 VIA LOS CONTENEDORES POLIDEPORTIVO </t>
  </si>
  <si>
    <t>KR 14B No 22A-40 Casa de la Sra Mayerlis Miranda</t>
  </si>
  <si>
    <t xml:space="preserve">VILLA MARIA </t>
  </si>
  <si>
    <t>VIA 14, SALIDA A ZAMBRANO. En casa de la Señora DUVIS MARTINEZ PRESIDENTA DE LA JUNTA DE ACCION COMUNAL.CASA DE DOS PISOS.BARRIO LA MAGDALENA.</t>
  </si>
  <si>
    <t>SAN JOSE DEL MAGDALENA</t>
  </si>
  <si>
    <t>SAN ANTONIO DEL RIO</t>
  </si>
  <si>
    <t>CARMEN DEL MAGDALENA</t>
  </si>
  <si>
    <t>CERROGRANDE</t>
  </si>
  <si>
    <t>VIA 14 ALBUERGUE POLIDEPORTIVO</t>
  </si>
  <si>
    <t>ZARATE</t>
  </si>
  <si>
    <t>BUENAVISTA</t>
  </si>
  <si>
    <t>BETZAIDA</t>
  </si>
  <si>
    <t>CALLE 4 # 16-75</t>
  </si>
  <si>
    <t>ESCUELA SAN RAFAEL</t>
  </si>
  <si>
    <t>CALLE 23 # 9-41  BARRIO JUAN XXIII Y BARRIO EL SILENCIO</t>
  </si>
  <si>
    <t>ESCUELA RODRIGO VIVES</t>
  </si>
  <si>
    <t>N/A</t>
  </si>
  <si>
    <t>COORDINADOR</t>
  </si>
  <si>
    <t>EDITH DEL CARMEN DIAZ ARRIETA</t>
  </si>
  <si>
    <t>CONTADORA PUBLICA</t>
  </si>
  <si>
    <t>UNIVERSIDAD POPULAR DEL CESAR</t>
  </si>
  <si>
    <t>138362-T</t>
  </si>
  <si>
    <t>CORPORACION VISION FUTURA</t>
  </si>
  <si>
    <t>23/01/2006 HASTA 26/02/2007</t>
  </si>
  <si>
    <t>NO CUMPLE</t>
  </si>
  <si>
    <t>KARINA ESTHER SALTAREN CAMPO</t>
  </si>
  <si>
    <t>TRABAJADORA SOCIAL</t>
  </si>
  <si>
    <t>UNIVERSIDAD METROPOLITANA DE BARRANQUILLA</t>
  </si>
  <si>
    <t>CORPORACION ECOLOGIA Y DESARROLLO INTEGRAL</t>
  </si>
  <si>
    <t>01/02/2012 HASTA 01/02/2013</t>
  </si>
  <si>
    <t>MYRIAN HORTENSIA ALCALA BALLESTAS</t>
  </si>
  <si>
    <t>LICENCIADA EN EDUCACION BASICA</t>
  </si>
  <si>
    <t>UNIVERSIDAD EL ATLANTICO</t>
  </si>
  <si>
    <t>INSTITUTO ALCALA DE SOLEDAD</t>
  </si>
  <si>
    <t>DE 1993 HASTA2006</t>
  </si>
  <si>
    <t>ANDREA PAOLA SUAREZ AGUAS</t>
  </si>
  <si>
    <t>PSICOLOGA</t>
  </si>
  <si>
    <t>INSTITUTO MIXTO LAS MORAS SEMBRANDO VALORES</t>
  </si>
  <si>
    <t>5/03/2012 HASTA 31/ 05/ 2013</t>
  </si>
  <si>
    <t>EL FOLIO 163 HABILITA</t>
  </si>
  <si>
    <t xml:space="preserve">DAINETH ALICIA HERNANDEZ CONTRERAS </t>
  </si>
  <si>
    <t>UNIVERSIDAD NACIONAL ABIERTA Y A DISTANCIA UNAD</t>
  </si>
  <si>
    <t>MARIA JOSE SAUMETH DE LA HOZ</t>
  </si>
  <si>
    <t>26/04/2013 HASTA 31/12/2013</t>
  </si>
  <si>
    <t>EL FOLIO 206 HABILITA</t>
  </si>
  <si>
    <t>CDI CON ARRIENDO</t>
  </si>
  <si>
    <t>CDI MODALIDAD FAMILIAR</t>
  </si>
  <si>
    <t>MIGUEL AGUSTIN CAMARGO VARGAS</t>
  </si>
  <si>
    <t>LICENCIADO EN ESPAÑOL Y COMUNICACIÓN</t>
  </si>
  <si>
    <t>UNIVERSIDAD DE PAMPLONA</t>
  </si>
  <si>
    <t>ESCUELA COMUNITARIA DE SAN VICENTE</t>
  </si>
  <si>
    <t>DE 2008 AL 2010</t>
  </si>
  <si>
    <t>SILVIA ROSA LIÑAN AROCA</t>
  </si>
  <si>
    <t>ECONOMISTA</t>
  </si>
  <si>
    <t>CORPORACION EDUCATIVA MAYOR DEL DESARROLLO SIMON BOLIVAR</t>
  </si>
  <si>
    <t>CORPORACION COMUNITARIA PARA EL APOYO NUTRICIONAL DE NIÑOS Y NIÑAS COCRECER</t>
  </si>
  <si>
    <t>01/02/2011 HASTA 31/12/2012</t>
  </si>
  <si>
    <t>EL FOLIO 258 HABILITA</t>
  </si>
  <si>
    <t>KELLYS JOHANA HERNANDEZ JULIO</t>
  </si>
  <si>
    <t>LICENCIADA EN CIENCAS DE LA EDUCACION ESPECIALIDAD CIENCIAS SOCIALES</t>
  </si>
  <si>
    <t>UNIVERSIDAD DEL ATLANTICO</t>
  </si>
  <si>
    <t xml:space="preserve">EL FOLIO 266 NO ES LEGIBLE LA FECHA  DE TERMINACION DE MATERIA O GRADO </t>
  </si>
  <si>
    <t>15/01/2012 HASTA30/06/2013</t>
  </si>
  <si>
    <t>DINA MARCELA CONTRERAS FUENTES</t>
  </si>
  <si>
    <t>FUNDACION MULTIACTIVA  LAS MORAS</t>
  </si>
  <si>
    <t>1/01/2014 HASTA 31/08/2014</t>
  </si>
  <si>
    <t>EL FOLIO 285 HABILITA</t>
  </si>
  <si>
    <t>BELKY JUDICTH GAMERO HERNANDEZ</t>
  </si>
  <si>
    <t>LICENCIADO EN PSICOPEDAGOGIA</t>
  </si>
  <si>
    <t>CORPORACION UNIVERSITARIA DE LA COSTA CUC</t>
  </si>
  <si>
    <t>5/03/2012 HASTA 31/05/2013</t>
  </si>
  <si>
    <t>EL FOLIO 300 HABILITA</t>
  </si>
  <si>
    <t>SENIA JUDITH RODRIGUEZ ALVIS</t>
  </si>
  <si>
    <t>233693914-I</t>
  </si>
  <si>
    <t>3/403</t>
  </si>
  <si>
    <t>3/752</t>
  </si>
  <si>
    <t>6/752</t>
  </si>
  <si>
    <t>23/04/2013 HASTA 12/11/2014</t>
  </si>
  <si>
    <t>EL FOLIO 323HABILITA</t>
  </si>
  <si>
    <t>YIDI YAMIT FONTALVO MIER</t>
  </si>
  <si>
    <t>UNIVERSIDAD DE LA GUAJIRA</t>
  </si>
  <si>
    <t>160094021-I</t>
  </si>
  <si>
    <t xml:space="preserve">ALCALDIA MUNICIPAL DE ARIGUANI </t>
  </si>
  <si>
    <t>22/01/2014 A 24/11/2014</t>
  </si>
  <si>
    <t>EL FOLIO 353 HABILITA</t>
  </si>
  <si>
    <t>MARIA LUPE MARTINEZ MENDEZ</t>
  </si>
  <si>
    <t>0576033214-A</t>
  </si>
  <si>
    <t>FUNDACION PROPUESTA SOCIAL DEL FUTURO</t>
  </si>
  <si>
    <t>12/02/2009 HASTA 6/08/2010</t>
  </si>
  <si>
    <t>EL FOLIO 381 HABILITA</t>
  </si>
  <si>
    <t xml:space="preserve"> ELSY DEL CARMEN BADILLO HERNANDEZ</t>
  </si>
  <si>
    <t>177732614-I</t>
  </si>
  <si>
    <t>1/02/2014 HASTA 05/11/2014</t>
  </si>
  <si>
    <t>EL FOLIO 401 HABILITA</t>
  </si>
  <si>
    <t>COORDINADOR GENERAL</t>
  </si>
  <si>
    <t>1/403</t>
  </si>
  <si>
    <t>ISABEL MARGARITA VANEGAS LOPEZ</t>
  </si>
  <si>
    <t>INSTITUTO TECNICO DE ARTES Y OFICIOS CARL-ROS</t>
  </si>
  <si>
    <t>PROFESIONAL DE APOYO PEDAGOGICO</t>
  </si>
  <si>
    <t>ALVARO ENRIQUE MELO OJEDA</t>
  </si>
  <si>
    <t>MODALIDAD FAMILIAR</t>
  </si>
  <si>
    <t>1/752</t>
  </si>
  <si>
    <t>LUZ MARY BABILONIA VILLERO</t>
  </si>
  <si>
    <t>LICENCIADA EN EDUCACION BASICA CON ENFASIS EN HUMANIDADES, LENGUA CASTELLANA E INGLES</t>
  </si>
  <si>
    <t>CORPORACION UNIVERSITARIA DEL CARIBE</t>
  </si>
  <si>
    <t>COLEGIO MIS PEQUEÑAS MARAVILLAS</t>
  </si>
  <si>
    <t>DE 2002 A 2004</t>
  </si>
  <si>
    <t>ELISEO GARCIA PALENCIA</t>
  </si>
  <si>
    <t>LICENCIADO EN CIENCAS DE LA EDUCACION ESPECIALIDAD CIENCIAS SOCIALES Y ECONOMICAS</t>
  </si>
  <si>
    <t>FINANCIERO</t>
  </si>
  <si>
    <t xml:space="preserve">GERLIN ANTONIO AGUILAR CASTAÑO </t>
  </si>
  <si>
    <t>ADMINISTRADOR FINANCIERO Y DE SISTEMA</t>
  </si>
  <si>
    <t>ALCALDIA MUNICIPAL DE TAMALAMEQUE</t>
  </si>
  <si>
    <t>ENERO DE 2006 A 31/12/2007</t>
  </si>
  <si>
    <t>TECNOLOGO EN CONTABILIDAD Y FINANZAS</t>
  </si>
  <si>
    <t>SERVICIO NACIONAL DE APRENDIZAJE SENA</t>
  </si>
  <si>
    <t>CENTRO DE LOGISTICA Y PROMOCION ECOTURISTICA DEL MAGDALENA DEL SENA</t>
  </si>
  <si>
    <t>06/02/2012 HASTA 06/08/2012</t>
  </si>
  <si>
    <t>NO SE EVIDENCIA EL OBJETO Y ALCANCE DE LA PROPUESTA TECNICA PRESENTADA EN EL FORMATO 12 REQUERIDO APORTADO POR EL PROPONENTE</t>
  </si>
  <si>
    <t>Total meses de experiencia acreditada valida</t>
  </si>
  <si>
    <t>NO CUMPLE CON EL TITULO PROFESIONAL REQUERIDO PARA EL PERFIL</t>
  </si>
  <si>
    <t>NO APORTO FORMATO</t>
  </si>
  <si>
    <t>NO SE APORTO CARTA DE COMPROMISO DE DISPOSICION DE ESPACIO PARA LA MODALIDAD FAMILIAR</t>
  </si>
  <si>
    <t xml:space="preserve"> CUMPLE</t>
  </si>
  <si>
    <t>SE HABILITO CON EL FOLIO 096 - EN FOLIO 097 ESPECIFICAR FECHA DE DE INICIO Y TERMINACION</t>
  </si>
  <si>
    <t>CORPORACION VISION FUTURA-REHABILITACION INTEGRAL</t>
  </si>
  <si>
    <t>SE HABILITO CON EL FOLIO 126</t>
  </si>
  <si>
    <t>SE HABILITO CON EL FOLIO 133</t>
  </si>
  <si>
    <t>EL FOLIO 185 HABILITA</t>
  </si>
  <si>
    <t>x</t>
  </si>
  <si>
    <t>CORPORACION VISION FUTURA-  CORVIFU</t>
  </si>
  <si>
    <t xml:space="preserve">SE HABILITO CON EL FOLIO 232 </t>
  </si>
  <si>
    <t>NO ES LEGIBLE</t>
  </si>
  <si>
    <t>ICBF -REGIONAL ATLANTICO</t>
  </si>
  <si>
    <t>EL CONTRATO 286 REFERENCIADO EN EL FORMATO 9 NO SE ENCUENTRA CERTIFICADO  EN FOLIO417 AL FOLIO 429</t>
  </si>
  <si>
    <t>APTITUD OCUPACIONAL TECNICO EN:  EDUCACION PREEESCOLAR</t>
  </si>
  <si>
    <t>INSTITUTO MIXTO LAS MORAS</t>
  </si>
  <si>
    <t>01/01/2011 AL 31/12/2012</t>
  </si>
  <si>
    <t>CORPORACION UNIVERSITARIA DE SANTANDER UDES</t>
  </si>
  <si>
    <t>JESUS GULLERMO OSPINO MOLINA</t>
  </si>
  <si>
    <t>SE HABILITA EN EL FOLIO 487</t>
  </si>
  <si>
    <t>01/01/2011 A 31/12/2012</t>
  </si>
  <si>
    <t>EL FOLIO 462 HABILITA</t>
  </si>
  <si>
    <t>EL  FOLIO 554  HABILITA</t>
  </si>
  <si>
    <t xml:space="preserve">01/06/2011 HASTA30/06/2013 </t>
  </si>
  <si>
    <t>EL FOLIO 507 HABILITA</t>
  </si>
  <si>
    <t>CUPOS ATENDIDOS EN EL FORMATO 9 NO CONCUERDA CON  LA CERTIFICACION EXPEDIDA POR LA ENTIDAD</t>
  </si>
  <si>
    <t>LA CERTIFICACION DE ESTE CONTRATO, TAMBIEN FUE PRESENTADA PARA LA REGIONAL ATLANTICO.</t>
  </si>
  <si>
    <t>EN LAS CERTIFICACIONES DE EXPERIENCIA SE EVIDENCIA TRASLAPO DE TIEMPO Y NO ATENCION DEL 80% DE CUPOS DE MANERA  SIMULTANEA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</si>
</sst>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57"/>
      </right>
      <top/>
      <bottom style="medium">
        <color indexed="57"/>
      </bottom>
      <diagonal/>
    </border>
    <border>
      <left style="medium">
        <color indexed="57"/>
      </left>
      <right/>
      <top/>
      <bottom style="medium">
        <color indexed="57"/>
      </bottom>
      <diagonal/>
    </border>
    <border>
      <left style="medium">
        <color indexed="57"/>
      </left>
      <right/>
      <top style="medium">
        <color indexed="57"/>
      </top>
      <bottom/>
      <diagonal/>
    </border>
    <border>
      <left/>
      <right style="medium">
        <color indexed="57"/>
      </right>
      <top style="medium">
        <color indexed="57"/>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6">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4" fontId="0" fillId="0" borderId="1" xfId="0" applyNumberFormat="1" applyFill="1" applyBorder="1" applyAlignment="1"/>
    <xf numFmtId="0" fontId="1" fillId="2" borderId="5"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5" xfId="0" applyFill="1" applyBorder="1" applyAlignment="1">
      <alignment horizontal="center" vertical="center"/>
    </xf>
    <xf numFmtId="0" fontId="0" fillId="0" borderId="1" xfId="0" applyBorder="1" applyAlignment="1">
      <alignment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1" fillId="2" borderId="42" xfId="0"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37" fillId="0" borderId="14" xfId="0" applyFont="1" applyFill="1" applyBorder="1" applyAlignment="1">
      <alignment horizontal="center" vertical="center" wrapText="1"/>
    </xf>
    <xf numFmtId="14" fontId="0" fillId="0" borderId="1" xfId="0" applyNumberFormat="1" applyFill="1" applyBorder="1" applyAlignment="1">
      <alignment wrapText="1"/>
    </xf>
    <xf numFmtId="14" fontId="0" fillId="0" borderId="1" xfId="0" applyNumberFormat="1" applyBorder="1" applyAlignment="1"/>
    <xf numFmtId="0" fontId="0" fillId="0" borderId="14" xfId="0" applyBorder="1" applyAlignment="1">
      <alignment horizontal="center" vertical="center" wrapText="1"/>
    </xf>
    <xf numFmtId="14" fontId="0" fillId="0" borderId="1" xfId="0" applyNumberFormat="1" applyBorder="1" applyAlignment="1">
      <alignment vertical="center"/>
    </xf>
    <xf numFmtId="14" fontId="0" fillId="0" borderId="1" xfId="0" applyNumberFormat="1" applyBorder="1" applyAlignment="1">
      <alignment vertical="center" wrapText="1"/>
    </xf>
    <xf numFmtId="0" fontId="0" fillId="0" borderId="13" xfId="0" applyBorder="1" applyAlignment="1">
      <alignment wrapText="1"/>
    </xf>
    <xf numFmtId="0" fontId="0" fillId="0" borderId="13" xfId="0" applyBorder="1" applyAlignment="1">
      <alignment vertical="center" wrapText="1"/>
    </xf>
    <xf numFmtId="14" fontId="0" fillId="0" borderId="13" xfId="0" applyNumberFormat="1" applyBorder="1" applyAlignment="1">
      <alignment vertical="center" wrapText="1"/>
    </xf>
    <xf numFmtId="0" fontId="0" fillId="0" borderId="13" xfId="0" applyFill="1" applyBorder="1" applyAlignment="1">
      <alignment wrapText="1"/>
    </xf>
    <xf numFmtId="0" fontId="0" fillId="0" borderId="0" xfId="0" applyFill="1" applyAlignment="1">
      <alignment vertical="center" wrapText="1"/>
    </xf>
    <xf numFmtId="0" fontId="0" fillId="0" borderId="1" xfId="0" applyFill="1" applyBorder="1" applyAlignment="1">
      <alignment vertical="center" wrapText="1"/>
    </xf>
    <xf numFmtId="0" fontId="0" fillId="0" borderId="14" xfId="0" applyFill="1" applyBorder="1" applyAlignment="1">
      <alignment horizontal="center" vertical="center" wrapText="1"/>
    </xf>
    <xf numFmtId="0" fontId="0" fillId="0" borderId="14"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7" fillId="4" borderId="14" xfId="0" applyFont="1" applyFill="1" applyBorder="1" applyAlignment="1">
      <alignment horizontal="center" vertical="center" wrapText="1"/>
    </xf>
    <xf numFmtId="0" fontId="0" fillId="4" borderId="14" xfId="0" applyFill="1" applyBorder="1" applyAlignment="1">
      <alignment horizontal="center" vertical="center" wrapText="1"/>
    </xf>
    <xf numFmtId="15" fontId="13" fillId="11" borderId="1" xfId="0" applyNumberFormat="1" applyFont="1" applyFill="1" applyBorder="1" applyAlignment="1" applyProtection="1">
      <alignment horizontal="center" vertical="center" wrapText="1"/>
      <protection locked="0"/>
    </xf>
    <xf numFmtId="0" fontId="0" fillId="11" borderId="1" xfId="0" applyFill="1" applyBorder="1" applyAlignment="1">
      <alignment horizontal="center" vertical="center"/>
    </xf>
    <xf numFmtId="0" fontId="1" fillId="2" borderId="45" xfId="0" applyFont="1" applyFill="1" applyBorder="1" applyAlignment="1">
      <alignment horizontal="center" vertical="center" wrapText="1"/>
    </xf>
    <xf numFmtId="15" fontId="13" fillId="0" borderId="5" xfId="0" applyNumberFormat="1" applyFont="1" applyFill="1" applyBorder="1" applyAlignment="1" applyProtection="1">
      <alignment horizontal="center" vertical="center" wrapText="1"/>
      <protection locked="0"/>
    </xf>
    <xf numFmtId="15" fontId="13" fillId="11" borderId="5" xfId="0" applyNumberFormat="1" applyFont="1" applyFill="1" applyBorder="1" applyAlignment="1" applyProtection="1">
      <alignment horizontal="center" vertical="center" wrapText="1"/>
      <protection locked="0"/>
    </xf>
    <xf numFmtId="0" fontId="1" fillId="2" borderId="46" xfId="0" applyFont="1" applyFill="1" applyBorder="1" applyAlignment="1">
      <alignment horizontal="center" vertical="center" wrapText="1"/>
    </xf>
    <xf numFmtId="1" fontId="13" fillId="0" borderId="14" xfId="0" applyNumberFormat="1" applyFont="1" applyFill="1" applyBorder="1" applyAlignment="1" applyProtection="1">
      <alignment horizontal="center" vertical="center" wrapText="1"/>
      <protection locked="0"/>
    </xf>
    <xf numFmtId="49" fontId="18" fillId="0" borderId="14" xfId="0" applyNumberFormat="1"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0" fillId="4" borderId="1" xfId="0" applyFill="1" applyBorder="1" applyAlignment="1">
      <alignment horizontal="center"/>
    </xf>
    <xf numFmtId="0" fontId="0" fillId="0" borderId="1" xfId="0" applyFill="1" applyBorder="1" applyAlignment="1">
      <alignment horizontal="center" wrapText="1"/>
    </xf>
    <xf numFmtId="0" fontId="0" fillId="4" borderId="1" xfId="0" applyFill="1" applyBorder="1" applyAlignment="1">
      <alignment horizontal="center" wrapText="1"/>
    </xf>
    <xf numFmtId="0" fontId="0" fillId="0" borderId="1" xfId="0" applyFill="1" applyBorder="1" applyAlignment="1">
      <alignment horizontal="center"/>
    </xf>
    <xf numFmtId="14" fontId="11" fillId="0" borderId="1" xfId="0" applyNumberFormat="1" applyFont="1" applyFill="1" applyBorder="1" applyAlignment="1">
      <alignment horizontal="left" vertical="center" wrapText="1"/>
    </xf>
    <xf numFmtId="0" fontId="18"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wrapText="1"/>
    </xf>
    <xf numFmtId="0" fontId="0" fillId="11" borderId="1" xfId="0" applyFill="1" applyBorder="1" applyAlignment="1">
      <alignment wrapText="1"/>
    </xf>
    <xf numFmtId="14" fontId="0" fillId="11" borderId="1" xfId="0" applyNumberFormat="1" applyFill="1" applyBorder="1" applyAlignment="1">
      <alignment wrapText="1"/>
    </xf>
    <xf numFmtId="0" fontId="0" fillId="11" borderId="1" xfId="0" applyFill="1" applyBorder="1" applyAlignment="1">
      <alignment vertical="center" wrapText="1"/>
    </xf>
    <xf numFmtId="0" fontId="0" fillId="11" borderId="1" xfId="0" applyFill="1" applyBorder="1" applyAlignment="1">
      <alignment horizontal="center" vertical="center" wrapText="1"/>
    </xf>
    <xf numFmtId="0" fontId="0" fillId="11" borderId="0" xfId="0" applyFill="1" applyAlignment="1">
      <alignment vertical="center"/>
    </xf>
    <xf numFmtId="0" fontId="14" fillId="4" borderId="1" xfId="0" applyFont="1" applyFill="1" applyBorder="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4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3" xfId="0" applyFont="1" applyFill="1" applyBorder="1" applyAlignment="1">
      <alignment horizontal="center" vertical="center"/>
    </xf>
    <xf numFmtId="0" fontId="0" fillId="0" borderId="1" xfId="0"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0" t="s">
        <v>91</v>
      </c>
      <c r="B2" s="230"/>
      <c r="C2" s="230"/>
      <c r="D2" s="230"/>
      <c r="E2" s="230"/>
      <c r="F2" s="230"/>
      <c r="G2" s="230"/>
      <c r="H2" s="230"/>
      <c r="I2" s="230"/>
      <c r="J2" s="230"/>
      <c r="K2" s="230"/>
      <c r="L2" s="230"/>
    </row>
    <row r="4" spans="1:12" ht="16.5" x14ac:dyDescent="0.25">
      <c r="A4" s="211" t="s">
        <v>62</v>
      </c>
      <c r="B4" s="211"/>
      <c r="C4" s="211"/>
      <c r="D4" s="211"/>
      <c r="E4" s="211"/>
      <c r="F4" s="211"/>
      <c r="G4" s="211"/>
      <c r="H4" s="211"/>
      <c r="I4" s="211"/>
      <c r="J4" s="211"/>
      <c r="K4" s="211"/>
      <c r="L4" s="211"/>
    </row>
    <row r="5" spans="1:12" ht="16.5" x14ac:dyDescent="0.25">
      <c r="A5" s="70"/>
    </row>
    <row r="6" spans="1:12" ht="16.5" x14ac:dyDescent="0.25">
      <c r="A6" s="211" t="s">
        <v>63</v>
      </c>
      <c r="B6" s="211"/>
      <c r="C6" s="211"/>
      <c r="D6" s="211"/>
      <c r="E6" s="211"/>
      <c r="F6" s="211"/>
      <c r="G6" s="211"/>
      <c r="H6" s="211"/>
      <c r="I6" s="211"/>
      <c r="J6" s="211"/>
      <c r="K6" s="211"/>
      <c r="L6" s="211"/>
    </row>
    <row r="7" spans="1:12" ht="16.5" x14ac:dyDescent="0.25">
      <c r="A7" s="71"/>
    </row>
    <row r="8" spans="1:12" ht="109.5" customHeight="1" x14ac:dyDescent="0.25">
      <c r="A8" s="212" t="s">
        <v>134</v>
      </c>
      <c r="B8" s="212"/>
      <c r="C8" s="212"/>
      <c r="D8" s="212"/>
      <c r="E8" s="212"/>
      <c r="F8" s="212"/>
      <c r="G8" s="212"/>
      <c r="H8" s="212"/>
      <c r="I8" s="212"/>
      <c r="J8" s="212"/>
      <c r="K8" s="212"/>
      <c r="L8" s="212"/>
    </row>
    <row r="9" spans="1:12" ht="45.75" customHeight="1" x14ac:dyDescent="0.25">
      <c r="A9" s="212"/>
      <c r="B9" s="212"/>
      <c r="C9" s="212"/>
      <c r="D9" s="212"/>
      <c r="E9" s="212"/>
      <c r="F9" s="212"/>
      <c r="G9" s="212"/>
      <c r="H9" s="212"/>
      <c r="I9" s="212"/>
      <c r="J9" s="212"/>
      <c r="K9" s="212"/>
      <c r="L9" s="212"/>
    </row>
    <row r="10" spans="1:12" ht="28.5" customHeight="1" x14ac:dyDescent="0.25">
      <c r="A10" s="212" t="s">
        <v>94</v>
      </c>
      <c r="B10" s="212"/>
      <c r="C10" s="212"/>
      <c r="D10" s="212"/>
      <c r="E10" s="212"/>
      <c r="F10" s="212"/>
      <c r="G10" s="212"/>
      <c r="H10" s="212"/>
      <c r="I10" s="212"/>
      <c r="J10" s="212"/>
      <c r="K10" s="212"/>
      <c r="L10" s="212"/>
    </row>
    <row r="11" spans="1:12" ht="28.5" customHeight="1" x14ac:dyDescent="0.25">
      <c r="A11" s="212"/>
      <c r="B11" s="212"/>
      <c r="C11" s="212"/>
      <c r="D11" s="212"/>
      <c r="E11" s="212"/>
      <c r="F11" s="212"/>
      <c r="G11" s="212"/>
      <c r="H11" s="212"/>
      <c r="I11" s="212"/>
      <c r="J11" s="212"/>
      <c r="K11" s="212"/>
      <c r="L11" s="212"/>
    </row>
    <row r="12" spans="1:12" ht="15.75" thickBot="1" x14ac:dyDescent="0.3"/>
    <row r="13" spans="1:12" ht="15.75" thickBot="1" x14ac:dyDescent="0.3">
      <c r="A13" s="72" t="s">
        <v>64</v>
      </c>
      <c r="B13" s="213" t="s">
        <v>90</v>
      </c>
      <c r="C13" s="214"/>
      <c r="D13" s="214"/>
      <c r="E13" s="214"/>
      <c r="F13" s="214"/>
      <c r="G13" s="214"/>
      <c r="H13" s="214"/>
      <c r="I13" s="214"/>
      <c r="J13" s="214"/>
      <c r="K13" s="214"/>
      <c r="L13" s="214"/>
    </row>
    <row r="14" spans="1:12" ht="15.75" thickBot="1" x14ac:dyDescent="0.3">
      <c r="A14" s="73">
        <v>1</v>
      </c>
      <c r="B14" s="229"/>
      <c r="C14" s="229"/>
      <c r="D14" s="229"/>
      <c r="E14" s="229"/>
      <c r="F14" s="229"/>
      <c r="G14" s="229"/>
      <c r="H14" s="229"/>
      <c r="I14" s="229"/>
      <c r="J14" s="229"/>
      <c r="K14" s="229"/>
      <c r="L14" s="229"/>
    </row>
    <row r="15" spans="1:12" ht="15.75" thickBot="1" x14ac:dyDescent="0.3">
      <c r="A15" s="73">
        <v>2</v>
      </c>
      <c r="B15" s="229"/>
      <c r="C15" s="229"/>
      <c r="D15" s="229"/>
      <c r="E15" s="229"/>
      <c r="F15" s="229"/>
      <c r="G15" s="229"/>
      <c r="H15" s="229"/>
      <c r="I15" s="229"/>
      <c r="J15" s="229"/>
      <c r="K15" s="229"/>
      <c r="L15" s="229"/>
    </row>
    <row r="16" spans="1:12" ht="15.75" thickBot="1" x14ac:dyDescent="0.3">
      <c r="A16" s="73">
        <v>3</v>
      </c>
      <c r="B16" s="229"/>
      <c r="C16" s="229"/>
      <c r="D16" s="229"/>
      <c r="E16" s="229"/>
      <c r="F16" s="229"/>
      <c r="G16" s="229"/>
      <c r="H16" s="229"/>
      <c r="I16" s="229"/>
      <c r="J16" s="229"/>
      <c r="K16" s="229"/>
      <c r="L16" s="229"/>
    </row>
    <row r="17" spans="1:12" ht="15.75" thickBot="1" x14ac:dyDescent="0.3">
      <c r="A17" s="73">
        <v>4</v>
      </c>
      <c r="B17" s="229"/>
      <c r="C17" s="229"/>
      <c r="D17" s="229"/>
      <c r="E17" s="229"/>
      <c r="F17" s="229"/>
      <c r="G17" s="229"/>
      <c r="H17" s="229"/>
      <c r="I17" s="229"/>
      <c r="J17" s="229"/>
      <c r="K17" s="229"/>
      <c r="L17" s="229"/>
    </row>
    <row r="18" spans="1:12" ht="15.75" thickBot="1" x14ac:dyDescent="0.3">
      <c r="A18" s="73">
        <v>5</v>
      </c>
      <c r="B18" s="229"/>
      <c r="C18" s="229"/>
      <c r="D18" s="229"/>
      <c r="E18" s="229"/>
      <c r="F18" s="229"/>
      <c r="G18" s="229"/>
      <c r="H18" s="229"/>
      <c r="I18" s="229"/>
      <c r="J18" s="229"/>
      <c r="K18" s="229"/>
      <c r="L18" s="229"/>
    </row>
    <row r="19" spans="1:12" x14ac:dyDescent="0.25">
      <c r="A19" s="80"/>
      <c r="B19" s="80"/>
      <c r="C19" s="80"/>
      <c r="D19" s="80"/>
      <c r="E19" s="80"/>
      <c r="F19" s="80"/>
      <c r="G19" s="80"/>
      <c r="H19" s="80"/>
      <c r="I19" s="80"/>
      <c r="J19" s="80"/>
      <c r="K19" s="80"/>
      <c r="L19" s="80"/>
    </row>
    <row r="20" spans="1:12" x14ac:dyDescent="0.25">
      <c r="A20" s="81"/>
      <c r="B20" s="80"/>
      <c r="C20" s="80"/>
      <c r="D20" s="80"/>
      <c r="E20" s="80"/>
      <c r="F20" s="80"/>
      <c r="G20" s="80"/>
      <c r="H20" s="80"/>
      <c r="I20" s="80"/>
      <c r="J20" s="80"/>
      <c r="K20" s="80"/>
      <c r="L20" s="80"/>
    </row>
    <row r="21" spans="1:12" x14ac:dyDescent="0.25">
      <c r="A21" s="231" t="s">
        <v>89</v>
      </c>
      <c r="B21" s="231"/>
      <c r="C21" s="231"/>
      <c r="D21" s="231"/>
      <c r="E21" s="231"/>
      <c r="F21" s="231"/>
      <c r="G21" s="231"/>
      <c r="H21" s="231"/>
      <c r="I21" s="231"/>
      <c r="J21" s="231"/>
      <c r="K21" s="231"/>
      <c r="L21" s="231"/>
    </row>
    <row r="23" spans="1:12" ht="27" customHeight="1" x14ac:dyDescent="0.25">
      <c r="A23" s="215" t="s">
        <v>65</v>
      </c>
      <c r="B23" s="215"/>
      <c r="C23" s="215"/>
      <c r="D23" s="215"/>
      <c r="E23" s="75" t="s">
        <v>66</v>
      </c>
      <c r="F23" s="74" t="s">
        <v>67</v>
      </c>
      <c r="G23" s="74" t="s">
        <v>68</v>
      </c>
      <c r="H23" s="215" t="s">
        <v>3</v>
      </c>
      <c r="I23" s="215"/>
      <c r="J23" s="215"/>
      <c r="K23" s="215"/>
      <c r="L23" s="215"/>
    </row>
    <row r="24" spans="1:12" ht="30.75" customHeight="1" x14ac:dyDescent="0.25">
      <c r="A24" s="223" t="s">
        <v>98</v>
      </c>
      <c r="B24" s="224"/>
      <c r="C24" s="224"/>
      <c r="D24" s="225"/>
      <c r="E24" s="76"/>
      <c r="F24" s="1"/>
      <c r="G24" s="1"/>
      <c r="H24" s="222"/>
      <c r="I24" s="222"/>
      <c r="J24" s="222"/>
      <c r="K24" s="222"/>
      <c r="L24" s="222"/>
    </row>
    <row r="25" spans="1:12" ht="35.25" customHeight="1" x14ac:dyDescent="0.25">
      <c r="A25" s="226" t="s">
        <v>99</v>
      </c>
      <c r="B25" s="227"/>
      <c r="C25" s="227"/>
      <c r="D25" s="228"/>
      <c r="E25" s="77"/>
      <c r="F25" s="1"/>
      <c r="G25" s="1"/>
      <c r="H25" s="222"/>
      <c r="I25" s="222"/>
      <c r="J25" s="222"/>
      <c r="K25" s="222"/>
      <c r="L25" s="222"/>
    </row>
    <row r="26" spans="1:12" ht="24.75" customHeight="1" x14ac:dyDescent="0.25">
      <c r="A26" s="226" t="s">
        <v>135</v>
      </c>
      <c r="B26" s="227"/>
      <c r="C26" s="227"/>
      <c r="D26" s="228"/>
      <c r="E26" s="77"/>
      <c r="F26" s="1"/>
      <c r="G26" s="1"/>
      <c r="H26" s="222"/>
      <c r="I26" s="222"/>
      <c r="J26" s="222"/>
      <c r="K26" s="222"/>
      <c r="L26" s="222"/>
    </row>
    <row r="27" spans="1:12" ht="27" customHeight="1" x14ac:dyDescent="0.25">
      <c r="A27" s="216" t="s">
        <v>69</v>
      </c>
      <c r="B27" s="217"/>
      <c r="C27" s="217"/>
      <c r="D27" s="218"/>
      <c r="E27" s="78"/>
      <c r="F27" s="1"/>
      <c r="G27" s="1"/>
      <c r="H27" s="222"/>
      <c r="I27" s="222"/>
      <c r="J27" s="222"/>
      <c r="K27" s="222"/>
      <c r="L27" s="222"/>
    </row>
    <row r="28" spans="1:12" ht="20.25" customHeight="1" x14ac:dyDescent="0.25">
      <c r="A28" s="216" t="s">
        <v>93</v>
      </c>
      <c r="B28" s="217"/>
      <c r="C28" s="217"/>
      <c r="D28" s="218"/>
      <c r="E28" s="78"/>
      <c r="F28" s="1"/>
      <c r="G28" s="1"/>
      <c r="H28" s="219"/>
      <c r="I28" s="220"/>
      <c r="J28" s="220"/>
      <c r="K28" s="220"/>
      <c r="L28" s="221"/>
    </row>
    <row r="29" spans="1:12" ht="28.5" customHeight="1" x14ac:dyDescent="0.25">
      <c r="A29" s="216" t="s">
        <v>136</v>
      </c>
      <c r="B29" s="217"/>
      <c r="C29" s="217"/>
      <c r="D29" s="218"/>
      <c r="E29" s="78"/>
      <c r="F29" s="1"/>
      <c r="G29" s="1"/>
      <c r="H29" s="222"/>
      <c r="I29" s="222"/>
      <c r="J29" s="222"/>
      <c r="K29" s="222"/>
      <c r="L29" s="222"/>
    </row>
    <row r="30" spans="1:12" ht="28.5" customHeight="1" x14ac:dyDescent="0.25">
      <c r="A30" s="216" t="s">
        <v>96</v>
      </c>
      <c r="B30" s="217"/>
      <c r="C30" s="217"/>
      <c r="D30" s="218"/>
      <c r="E30" s="78"/>
      <c r="F30" s="1"/>
      <c r="G30" s="1"/>
      <c r="H30" s="219"/>
      <c r="I30" s="220"/>
      <c r="J30" s="220"/>
      <c r="K30" s="220"/>
      <c r="L30" s="221"/>
    </row>
    <row r="31" spans="1:12" ht="15.75" customHeight="1" x14ac:dyDescent="0.25">
      <c r="A31" s="226" t="s">
        <v>70</v>
      </c>
      <c r="B31" s="227"/>
      <c r="C31" s="227"/>
      <c r="D31" s="228"/>
      <c r="E31" s="77"/>
      <c r="F31" s="1"/>
      <c r="G31" s="1"/>
      <c r="H31" s="222"/>
      <c r="I31" s="222"/>
      <c r="J31" s="222"/>
      <c r="K31" s="222"/>
      <c r="L31" s="222"/>
    </row>
    <row r="32" spans="1:12" ht="19.5" customHeight="1" x14ac:dyDescent="0.25">
      <c r="A32" s="226" t="s">
        <v>71</v>
      </c>
      <c r="B32" s="227"/>
      <c r="C32" s="227"/>
      <c r="D32" s="228"/>
      <c r="E32" s="77"/>
      <c r="F32" s="1"/>
      <c r="G32" s="1"/>
      <c r="H32" s="222"/>
      <c r="I32" s="222"/>
      <c r="J32" s="222"/>
      <c r="K32" s="222"/>
      <c r="L32" s="222"/>
    </row>
    <row r="33" spans="1:12" ht="27.75" customHeight="1" x14ac:dyDescent="0.25">
      <c r="A33" s="226" t="s">
        <v>72</v>
      </c>
      <c r="B33" s="227"/>
      <c r="C33" s="227"/>
      <c r="D33" s="228"/>
      <c r="E33" s="77"/>
      <c r="F33" s="1"/>
      <c r="G33" s="1"/>
      <c r="H33" s="222"/>
      <c r="I33" s="222"/>
      <c r="J33" s="222"/>
      <c r="K33" s="222"/>
      <c r="L33" s="222"/>
    </row>
    <row r="34" spans="1:12" ht="61.5" customHeight="1" x14ac:dyDescent="0.25">
      <c r="A34" s="226" t="s">
        <v>73</v>
      </c>
      <c r="B34" s="227"/>
      <c r="C34" s="227"/>
      <c r="D34" s="228"/>
      <c r="E34" s="77"/>
      <c r="F34" s="1"/>
      <c r="G34" s="1"/>
      <c r="H34" s="222"/>
      <c r="I34" s="222"/>
      <c r="J34" s="222"/>
      <c r="K34" s="222"/>
      <c r="L34" s="222"/>
    </row>
    <row r="35" spans="1:12" ht="17.25" customHeight="1" x14ac:dyDescent="0.25">
      <c r="A35" s="226" t="s">
        <v>74</v>
      </c>
      <c r="B35" s="227"/>
      <c r="C35" s="227"/>
      <c r="D35" s="228"/>
      <c r="E35" s="77"/>
      <c r="F35" s="1"/>
      <c r="G35" s="1"/>
      <c r="H35" s="222"/>
      <c r="I35" s="222"/>
      <c r="J35" s="222"/>
      <c r="K35" s="222"/>
      <c r="L35" s="222"/>
    </row>
    <row r="36" spans="1:12" ht="24" customHeight="1" x14ac:dyDescent="0.25">
      <c r="A36" s="232" t="s">
        <v>95</v>
      </c>
      <c r="B36" s="233"/>
      <c r="C36" s="233"/>
      <c r="D36" s="234"/>
      <c r="E36" s="77"/>
      <c r="F36" s="1"/>
      <c r="G36" s="1"/>
      <c r="H36" s="219"/>
      <c r="I36" s="220"/>
      <c r="J36" s="220"/>
      <c r="K36" s="220"/>
      <c r="L36" s="221"/>
    </row>
    <row r="37" spans="1:12" ht="24" customHeight="1" x14ac:dyDescent="0.25">
      <c r="A37" s="226" t="s">
        <v>100</v>
      </c>
      <c r="B37" s="227"/>
      <c r="C37" s="227"/>
      <c r="D37" s="228"/>
      <c r="E37" s="77"/>
      <c r="F37" s="1"/>
      <c r="G37" s="1"/>
      <c r="H37" s="219"/>
      <c r="I37" s="220"/>
      <c r="J37" s="220"/>
      <c r="K37" s="220"/>
      <c r="L37" s="221"/>
    </row>
    <row r="38" spans="1:12" ht="28.5" customHeight="1" x14ac:dyDescent="0.25">
      <c r="A38" s="226" t="s">
        <v>101</v>
      </c>
      <c r="B38" s="227"/>
      <c r="C38" s="227"/>
      <c r="D38" s="228"/>
      <c r="E38" s="79"/>
      <c r="F38" s="1"/>
      <c r="G38" s="1"/>
      <c r="H38" s="222"/>
      <c r="I38" s="222"/>
      <c r="J38" s="222"/>
      <c r="K38" s="222"/>
      <c r="L38" s="222"/>
    </row>
    <row r="41" spans="1:12" x14ac:dyDescent="0.25">
      <c r="A41" s="231" t="s">
        <v>97</v>
      </c>
      <c r="B41" s="231"/>
      <c r="C41" s="231"/>
      <c r="D41" s="231"/>
      <c r="E41" s="231"/>
      <c r="F41" s="231"/>
      <c r="G41" s="231"/>
      <c r="H41" s="231"/>
      <c r="I41" s="231"/>
      <c r="J41" s="231"/>
      <c r="K41" s="231"/>
      <c r="L41" s="231"/>
    </row>
    <row r="43" spans="1:12" ht="15" customHeight="1" x14ac:dyDescent="0.25">
      <c r="A43" s="215" t="s">
        <v>65</v>
      </c>
      <c r="B43" s="215"/>
      <c r="C43" s="215"/>
      <c r="D43" s="215"/>
      <c r="E43" s="75" t="s">
        <v>66</v>
      </c>
      <c r="F43" s="82" t="s">
        <v>67</v>
      </c>
      <c r="G43" s="82" t="s">
        <v>68</v>
      </c>
      <c r="H43" s="215" t="s">
        <v>3</v>
      </c>
      <c r="I43" s="215"/>
      <c r="J43" s="215"/>
      <c r="K43" s="215"/>
      <c r="L43" s="215"/>
    </row>
    <row r="44" spans="1:12" ht="30" customHeight="1" x14ac:dyDescent="0.25">
      <c r="A44" s="223" t="s">
        <v>98</v>
      </c>
      <c r="B44" s="224"/>
      <c r="C44" s="224"/>
      <c r="D44" s="225"/>
      <c r="E44" s="76"/>
      <c r="F44" s="1"/>
      <c r="G44" s="1"/>
      <c r="H44" s="222"/>
      <c r="I44" s="222"/>
      <c r="J44" s="222"/>
      <c r="K44" s="222"/>
      <c r="L44" s="222"/>
    </row>
    <row r="45" spans="1:12" ht="15" customHeight="1" x14ac:dyDescent="0.25">
      <c r="A45" s="226" t="s">
        <v>99</v>
      </c>
      <c r="B45" s="227"/>
      <c r="C45" s="227"/>
      <c r="D45" s="228"/>
      <c r="E45" s="77"/>
      <c r="F45" s="1"/>
      <c r="G45" s="1"/>
      <c r="H45" s="222"/>
      <c r="I45" s="222"/>
      <c r="J45" s="222"/>
      <c r="K45" s="222"/>
      <c r="L45" s="222"/>
    </row>
    <row r="46" spans="1:12" ht="15" customHeight="1" x14ac:dyDescent="0.25">
      <c r="A46" s="226" t="s">
        <v>135</v>
      </c>
      <c r="B46" s="227"/>
      <c r="C46" s="227"/>
      <c r="D46" s="228"/>
      <c r="E46" s="77"/>
      <c r="F46" s="1"/>
      <c r="G46" s="1"/>
      <c r="H46" s="222"/>
      <c r="I46" s="222"/>
      <c r="J46" s="222"/>
      <c r="K46" s="222"/>
      <c r="L46" s="222"/>
    </row>
    <row r="47" spans="1:12" ht="15" customHeight="1" x14ac:dyDescent="0.25">
      <c r="A47" s="216" t="s">
        <v>69</v>
      </c>
      <c r="B47" s="217"/>
      <c r="C47" s="217"/>
      <c r="D47" s="218"/>
      <c r="E47" s="78"/>
      <c r="F47" s="1"/>
      <c r="G47" s="1"/>
      <c r="H47" s="222"/>
      <c r="I47" s="222"/>
      <c r="J47" s="222"/>
      <c r="K47" s="222"/>
      <c r="L47" s="222"/>
    </row>
    <row r="48" spans="1:12" ht="15" customHeight="1" x14ac:dyDescent="0.25">
      <c r="A48" s="216" t="s">
        <v>93</v>
      </c>
      <c r="B48" s="217"/>
      <c r="C48" s="217"/>
      <c r="D48" s="218"/>
      <c r="E48" s="78"/>
      <c r="F48" s="1"/>
      <c r="G48" s="1"/>
      <c r="H48" s="219"/>
      <c r="I48" s="220"/>
      <c r="J48" s="220"/>
      <c r="K48" s="220"/>
      <c r="L48" s="221"/>
    </row>
    <row r="49" spans="1:12" ht="37.5" customHeight="1" x14ac:dyDescent="0.25">
      <c r="A49" s="216" t="s">
        <v>136</v>
      </c>
      <c r="B49" s="217"/>
      <c r="C49" s="217"/>
      <c r="D49" s="218"/>
      <c r="E49" s="78"/>
      <c r="F49" s="1"/>
      <c r="G49" s="1"/>
      <c r="H49" s="222"/>
      <c r="I49" s="222"/>
      <c r="J49" s="222"/>
      <c r="K49" s="222"/>
      <c r="L49" s="222"/>
    </row>
    <row r="50" spans="1:12" ht="15" customHeight="1" x14ac:dyDescent="0.25">
      <c r="A50" s="216" t="s">
        <v>96</v>
      </c>
      <c r="B50" s="217"/>
      <c r="C50" s="217"/>
      <c r="D50" s="218"/>
      <c r="E50" s="78"/>
      <c r="F50" s="1"/>
      <c r="G50" s="1"/>
      <c r="H50" s="219"/>
      <c r="I50" s="220"/>
      <c r="J50" s="220"/>
      <c r="K50" s="220"/>
      <c r="L50" s="221"/>
    </row>
    <row r="51" spans="1:12" ht="15" customHeight="1" x14ac:dyDescent="0.25">
      <c r="A51" s="226" t="s">
        <v>70</v>
      </c>
      <c r="B51" s="227"/>
      <c r="C51" s="227"/>
      <c r="D51" s="228"/>
      <c r="E51" s="77"/>
      <c r="F51" s="1"/>
      <c r="G51" s="1"/>
      <c r="H51" s="222"/>
      <c r="I51" s="222"/>
      <c r="J51" s="222"/>
      <c r="K51" s="222"/>
      <c r="L51" s="222"/>
    </row>
    <row r="52" spans="1:12" ht="15" customHeight="1" x14ac:dyDescent="0.25">
      <c r="A52" s="226" t="s">
        <v>71</v>
      </c>
      <c r="B52" s="227"/>
      <c r="C52" s="227"/>
      <c r="D52" s="228"/>
      <c r="E52" s="77"/>
      <c r="F52" s="1"/>
      <c r="G52" s="1"/>
      <c r="H52" s="222"/>
      <c r="I52" s="222"/>
      <c r="J52" s="222"/>
      <c r="K52" s="222"/>
      <c r="L52" s="222"/>
    </row>
    <row r="53" spans="1:12" ht="15" customHeight="1" x14ac:dyDescent="0.25">
      <c r="A53" s="226" t="s">
        <v>72</v>
      </c>
      <c r="B53" s="227"/>
      <c r="C53" s="227"/>
      <c r="D53" s="228"/>
      <c r="E53" s="77"/>
      <c r="F53" s="1"/>
      <c r="G53" s="1"/>
      <c r="H53" s="222"/>
      <c r="I53" s="222"/>
      <c r="J53" s="222"/>
      <c r="K53" s="222"/>
      <c r="L53" s="222"/>
    </row>
    <row r="54" spans="1:12" ht="15" customHeight="1" x14ac:dyDescent="0.25">
      <c r="A54" s="226" t="s">
        <v>73</v>
      </c>
      <c r="B54" s="227"/>
      <c r="C54" s="227"/>
      <c r="D54" s="228"/>
      <c r="E54" s="77"/>
      <c r="F54" s="1"/>
      <c r="G54" s="1"/>
      <c r="H54" s="222"/>
      <c r="I54" s="222"/>
      <c r="J54" s="222"/>
      <c r="K54" s="222"/>
      <c r="L54" s="222"/>
    </row>
    <row r="55" spans="1:12" ht="15" customHeight="1" x14ac:dyDescent="0.25">
      <c r="A55" s="226" t="s">
        <v>74</v>
      </c>
      <c r="B55" s="227"/>
      <c r="C55" s="227"/>
      <c r="D55" s="228"/>
      <c r="E55" s="77"/>
      <c r="F55" s="1"/>
      <c r="G55" s="1"/>
      <c r="H55" s="222"/>
      <c r="I55" s="222"/>
      <c r="J55" s="222"/>
      <c r="K55" s="222"/>
      <c r="L55" s="222"/>
    </row>
    <row r="56" spans="1:12" ht="15" customHeight="1" x14ac:dyDescent="0.25">
      <c r="A56" s="232" t="s">
        <v>95</v>
      </c>
      <c r="B56" s="233"/>
      <c r="C56" s="233"/>
      <c r="D56" s="234"/>
      <c r="E56" s="77"/>
      <c r="F56" s="1"/>
      <c r="G56" s="1"/>
      <c r="H56" s="219"/>
      <c r="I56" s="220"/>
      <c r="J56" s="220"/>
      <c r="K56" s="220"/>
      <c r="L56" s="221"/>
    </row>
    <row r="57" spans="1:12" ht="15" customHeight="1" x14ac:dyDescent="0.25">
      <c r="A57" s="226" t="s">
        <v>100</v>
      </c>
      <c r="B57" s="227"/>
      <c r="C57" s="227"/>
      <c r="D57" s="228"/>
      <c r="E57" s="77"/>
      <c r="F57" s="1"/>
      <c r="G57" s="1"/>
      <c r="H57" s="219"/>
      <c r="I57" s="220"/>
      <c r="J57" s="220"/>
      <c r="K57" s="220"/>
      <c r="L57" s="221"/>
    </row>
    <row r="58" spans="1:12" ht="15" customHeight="1" x14ac:dyDescent="0.25">
      <c r="A58" s="226" t="s">
        <v>101</v>
      </c>
      <c r="B58" s="227"/>
      <c r="C58" s="227"/>
      <c r="D58" s="228"/>
      <c r="E58" s="79"/>
      <c r="F58" s="1"/>
      <c r="G58" s="1"/>
      <c r="H58" s="222"/>
      <c r="I58" s="222"/>
      <c r="J58" s="222"/>
      <c r="K58" s="222"/>
      <c r="L58" s="222"/>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71"/>
  <sheetViews>
    <sheetView tabSelected="1" topLeftCell="G43" zoomScale="80" zoomScaleNormal="80" workbookViewId="0">
      <selection activeCell="N51" sqref="N51"/>
    </sheetView>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22.28515625" style="6" customWidth="1"/>
    <col min="17" max="21" width="6.42578125" style="6" customWidth="1"/>
    <col min="22" max="250" width="11.42578125" style="6"/>
    <col min="251" max="251" width="1" style="6" customWidth="1"/>
    <col min="252" max="252" width="4.28515625" style="6" customWidth="1"/>
    <col min="253" max="253" width="34.7109375" style="6" customWidth="1"/>
    <col min="254" max="254" width="0" style="6" hidden="1" customWidth="1"/>
    <col min="255" max="255" width="20" style="6" customWidth="1"/>
    <col min="256" max="256" width="20.85546875" style="6" customWidth="1"/>
    <col min="257" max="257" width="25" style="6" customWidth="1"/>
    <col min="258" max="258" width="18.7109375" style="6" customWidth="1"/>
    <col min="259" max="259" width="29.7109375" style="6" customWidth="1"/>
    <col min="260" max="260" width="13.42578125" style="6" customWidth="1"/>
    <col min="261" max="261" width="13.85546875" style="6" customWidth="1"/>
    <col min="262" max="266" width="16.5703125" style="6" customWidth="1"/>
    <col min="267" max="267" width="20.5703125" style="6" customWidth="1"/>
    <col min="268" max="268" width="21.140625" style="6" customWidth="1"/>
    <col min="269" max="269" width="9.5703125" style="6" customWidth="1"/>
    <col min="270" max="270" width="0.42578125" style="6" customWidth="1"/>
    <col min="271" max="277" width="6.42578125" style="6" customWidth="1"/>
    <col min="278" max="506" width="11.42578125" style="6"/>
    <col min="507" max="507" width="1" style="6" customWidth="1"/>
    <col min="508" max="508" width="4.28515625" style="6" customWidth="1"/>
    <col min="509" max="509" width="34.7109375" style="6" customWidth="1"/>
    <col min="510" max="510" width="0" style="6" hidden="1" customWidth="1"/>
    <col min="511" max="511" width="20" style="6" customWidth="1"/>
    <col min="512" max="512" width="20.85546875" style="6" customWidth="1"/>
    <col min="513" max="513" width="25" style="6" customWidth="1"/>
    <col min="514" max="514" width="18.7109375" style="6" customWidth="1"/>
    <col min="515" max="515" width="29.7109375" style="6" customWidth="1"/>
    <col min="516" max="516" width="13.42578125" style="6" customWidth="1"/>
    <col min="517" max="517" width="13.85546875" style="6" customWidth="1"/>
    <col min="518" max="522" width="16.5703125" style="6" customWidth="1"/>
    <col min="523" max="523" width="20.5703125" style="6" customWidth="1"/>
    <col min="524" max="524" width="21.140625" style="6" customWidth="1"/>
    <col min="525" max="525" width="9.5703125" style="6" customWidth="1"/>
    <col min="526" max="526" width="0.42578125" style="6" customWidth="1"/>
    <col min="527" max="533" width="6.42578125" style="6" customWidth="1"/>
    <col min="534" max="762" width="11.42578125" style="6"/>
    <col min="763" max="763" width="1" style="6" customWidth="1"/>
    <col min="764" max="764" width="4.28515625" style="6" customWidth="1"/>
    <col min="765" max="765" width="34.7109375" style="6" customWidth="1"/>
    <col min="766" max="766" width="0" style="6" hidden="1" customWidth="1"/>
    <col min="767" max="767" width="20" style="6" customWidth="1"/>
    <col min="768" max="768" width="20.85546875" style="6" customWidth="1"/>
    <col min="769" max="769" width="25" style="6" customWidth="1"/>
    <col min="770" max="770" width="18.7109375" style="6" customWidth="1"/>
    <col min="771" max="771" width="29.7109375" style="6" customWidth="1"/>
    <col min="772" max="772" width="13.42578125" style="6" customWidth="1"/>
    <col min="773" max="773" width="13.85546875" style="6" customWidth="1"/>
    <col min="774" max="778" width="16.5703125" style="6" customWidth="1"/>
    <col min="779" max="779" width="20.5703125" style="6" customWidth="1"/>
    <col min="780" max="780" width="21.140625" style="6" customWidth="1"/>
    <col min="781" max="781" width="9.5703125" style="6" customWidth="1"/>
    <col min="782" max="782" width="0.42578125" style="6" customWidth="1"/>
    <col min="783" max="789" width="6.42578125" style="6" customWidth="1"/>
    <col min="790" max="1018" width="11.42578125" style="6"/>
    <col min="1019" max="1019" width="1" style="6" customWidth="1"/>
    <col min="1020" max="1020" width="4.28515625" style="6" customWidth="1"/>
    <col min="1021" max="1021" width="34.7109375" style="6" customWidth="1"/>
    <col min="1022" max="1022" width="0" style="6" hidden="1" customWidth="1"/>
    <col min="1023" max="1023" width="20" style="6" customWidth="1"/>
    <col min="1024" max="1024" width="20.85546875" style="6" customWidth="1"/>
    <col min="1025" max="1025" width="25" style="6" customWidth="1"/>
    <col min="1026" max="1026" width="18.7109375" style="6" customWidth="1"/>
    <col min="1027" max="1027" width="29.7109375" style="6" customWidth="1"/>
    <col min="1028" max="1028" width="13.42578125" style="6" customWidth="1"/>
    <col min="1029" max="1029" width="13.85546875" style="6" customWidth="1"/>
    <col min="1030" max="1034" width="16.5703125" style="6" customWidth="1"/>
    <col min="1035" max="1035" width="20.5703125" style="6" customWidth="1"/>
    <col min="1036" max="1036" width="21.140625" style="6" customWidth="1"/>
    <col min="1037" max="1037" width="9.5703125" style="6" customWidth="1"/>
    <col min="1038" max="1038" width="0.42578125" style="6" customWidth="1"/>
    <col min="1039" max="1045" width="6.42578125" style="6" customWidth="1"/>
    <col min="1046" max="1274" width="11.42578125" style="6"/>
    <col min="1275" max="1275" width="1" style="6" customWidth="1"/>
    <col min="1276" max="1276" width="4.28515625" style="6" customWidth="1"/>
    <col min="1277" max="1277" width="34.7109375" style="6" customWidth="1"/>
    <col min="1278" max="1278" width="0" style="6" hidden="1" customWidth="1"/>
    <col min="1279" max="1279" width="20" style="6" customWidth="1"/>
    <col min="1280" max="1280" width="20.85546875" style="6" customWidth="1"/>
    <col min="1281" max="1281" width="25" style="6" customWidth="1"/>
    <col min="1282" max="1282" width="18.7109375" style="6" customWidth="1"/>
    <col min="1283" max="1283" width="29.7109375" style="6" customWidth="1"/>
    <col min="1284" max="1284" width="13.42578125" style="6" customWidth="1"/>
    <col min="1285" max="1285" width="13.85546875" style="6" customWidth="1"/>
    <col min="1286" max="1290" width="16.5703125" style="6" customWidth="1"/>
    <col min="1291" max="1291" width="20.5703125" style="6" customWidth="1"/>
    <col min="1292" max="1292" width="21.140625" style="6" customWidth="1"/>
    <col min="1293" max="1293" width="9.5703125" style="6" customWidth="1"/>
    <col min="1294" max="1294" width="0.42578125" style="6" customWidth="1"/>
    <col min="1295" max="1301" width="6.42578125" style="6" customWidth="1"/>
    <col min="1302" max="1530" width="11.42578125" style="6"/>
    <col min="1531" max="1531" width="1" style="6" customWidth="1"/>
    <col min="1532" max="1532" width="4.28515625" style="6" customWidth="1"/>
    <col min="1533" max="1533" width="34.7109375" style="6" customWidth="1"/>
    <col min="1534" max="1534" width="0" style="6" hidden="1" customWidth="1"/>
    <col min="1535" max="1535" width="20" style="6" customWidth="1"/>
    <col min="1536" max="1536" width="20.85546875" style="6" customWidth="1"/>
    <col min="1537" max="1537" width="25" style="6" customWidth="1"/>
    <col min="1538" max="1538" width="18.7109375" style="6" customWidth="1"/>
    <col min="1539" max="1539" width="29.7109375" style="6" customWidth="1"/>
    <col min="1540" max="1540" width="13.42578125" style="6" customWidth="1"/>
    <col min="1541" max="1541" width="13.85546875" style="6" customWidth="1"/>
    <col min="1542" max="1546" width="16.5703125" style="6" customWidth="1"/>
    <col min="1547" max="1547" width="20.5703125" style="6" customWidth="1"/>
    <col min="1548" max="1548" width="21.140625" style="6" customWidth="1"/>
    <col min="1549" max="1549" width="9.5703125" style="6" customWidth="1"/>
    <col min="1550" max="1550" width="0.42578125" style="6" customWidth="1"/>
    <col min="1551" max="1557" width="6.42578125" style="6" customWidth="1"/>
    <col min="1558" max="1786" width="11.42578125" style="6"/>
    <col min="1787" max="1787" width="1" style="6" customWidth="1"/>
    <col min="1788" max="1788" width="4.28515625" style="6" customWidth="1"/>
    <col min="1789" max="1789" width="34.7109375" style="6" customWidth="1"/>
    <col min="1790" max="1790" width="0" style="6" hidden="1" customWidth="1"/>
    <col min="1791" max="1791" width="20" style="6" customWidth="1"/>
    <col min="1792" max="1792" width="20.85546875" style="6" customWidth="1"/>
    <col min="1793" max="1793" width="25" style="6" customWidth="1"/>
    <col min="1794" max="1794" width="18.7109375" style="6" customWidth="1"/>
    <col min="1795" max="1795" width="29.7109375" style="6" customWidth="1"/>
    <col min="1796" max="1796" width="13.42578125" style="6" customWidth="1"/>
    <col min="1797" max="1797" width="13.85546875" style="6" customWidth="1"/>
    <col min="1798" max="1802" width="16.5703125" style="6" customWidth="1"/>
    <col min="1803" max="1803" width="20.5703125" style="6" customWidth="1"/>
    <col min="1804" max="1804" width="21.140625" style="6" customWidth="1"/>
    <col min="1805" max="1805" width="9.5703125" style="6" customWidth="1"/>
    <col min="1806" max="1806" width="0.42578125" style="6" customWidth="1"/>
    <col min="1807" max="1813" width="6.42578125" style="6" customWidth="1"/>
    <col min="1814" max="2042" width="11.42578125" style="6"/>
    <col min="2043" max="2043" width="1" style="6" customWidth="1"/>
    <col min="2044" max="2044" width="4.28515625" style="6" customWidth="1"/>
    <col min="2045" max="2045" width="34.7109375" style="6" customWidth="1"/>
    <col min="2046" max="2046" width="0" style="6" hidden="1" customWidth="1"/>
    <col min="2047" max="2047" width="20" style="6" customWidth="1"/>
    <col min="2048" max="2048" width="20.85546875" style="6" customWidth="1"/>
    <col min="2049" max="2049" width="25" style="6" customWidth="1"/>
    <col min="2050" max="2050" width="18.7109375" style="6" customWidth="1"/>
    <col min="2051" max="2051" width="29.7109375" style="6" customWidth="1"/>
    <col min="2052" max="2052" width="13.42578125" style="6" customWidth="1"/>
    <col min="2053" max="2053" width="13.85546875" style="6" customWidth="1"/>
    <col min="2054" max="2058" width="16.5703125" style="6" customWidth="1"/>
    <col min="2059" max="2059" width="20.5703125" style="6" customWidth="1"/>
    <col min="2060" max="2060" width="21.140625" style="6" customWidth="1"/>
    <col min="2061" max="2061" width="9.5703125" style="6" customWidth="1"/>
    <col min="2062" max="2062" width="0.42578125" style="6" customWidth="1"/>
    <col min="2063" max="2069" width="6.42578125" style="6" customWidth="1"/>
    <col min="2070" max="2298" width="11.42578125" style="6"/>
    <col min="2299" max="2299" width="1" style="6" customWidth="1"/>
    <col min="2300" max="2300" width="4.28515625" style="6" customWidth="1"/>
    <col min="2301" max="2301" width="34.7109375" style="6" customWidth="1"/>
    <col min="2302" max="2302" width="0" style="6" hidden="1" customWidth="1"/>
    <col min="2303" max="2303" width="20" style="6" customWidth="1"/>
    <col min="2304" max="2304" width="20.85546875" style="6" customWidth="1"/>
    <col min="2305" max="2305" width="25" style="6" customWidth="1"/>
    <col min="2306" max="2306" width="18.7109375" style="6" customWidth="1"/>
    <col min="2307" max="2307" width="29.7109375" style="6" customWidth="1"/>
    <col min="2308" max="2308" width="13.42578125" style="6" customWidth="1"/>
    <col min="2309" max="2309" width="13.85546875" style="6" customWidth="1"/>
    <col min="2310" max="2314" width="16.5703125" style="6" customWidth="1"/>
    <col min="2315" max="2315" width="20.5703125" style="6" customWidth="1"/>
    <col min="2316" max="2316" width="21.140625" style="6" customWidth="1"/>
    <col min="2317" max="2317" width="9.5703125" style="6" customWidth="1"/>
    <col min="2318" max="2318" width="0.42578125" style="6" customWidth="1"/>
    <col min="2319" max="2325" width="6.42578125" style="6" customWidth="1"/>
    <col min="2326" max="2554" width="11.42578125" style="6"/>
    <col min="2555" max="2555" width="1" style="6" customWidth="1"/>
    <col min="2556" max="2556" width="4.28515625" style="6" customWidth="1"/>
    <col min="2557" max="2557" width="34.7109375" style="6" customWidth="1"/>
    <col min="2558" max="2558" width="0" style="6" hidden="1" customWidth="1"/>
    <col min="2559" max="2559" width="20" style="6" customWidth="1"/>
    <col min="2560" max="2560" width="20.85546875" style="6" customWidth="1"/>
    <col min="2561" max="2561" width="25" style="6" customWidth="1"/>
    <col min="2562" max="2562" width="18.7109375" style="6" customWidth="1"/>
    <col min="2563" max="2563" width="29.7109375" style="6" customWidth="1"/>
    <col min="2564" max="2564" width="13.42578125" style="6" customWidth="1"/>
    <col min="2565" max="2565" width="13.85546875" style="6" customWidth="1"/>
    <col min="2566" max="2570" width="16.5703125" style="6" customWidth="1"/>
    <col min="2571" max="2571" width="20.5703125" style="6" customWidth="1"/>
    <col min="2572" max="2572" width="21.140625" style="6" customWidth="1"/>
    <col min="2573" max="2573" width="9.5703125" style="6" customWidth="1"/>
    <col min="2574" max="2574" width="0.42578125" style="6" customWidth="1"/>
    <col min="2575" max="2581" width="6.42578125" style="6" customWidth="1"/>
    <col min="2582" max="2810" width="11.42578125" style="6"/>
    <col min="2811" max="2811" width="1" style="6" customWidth="1"/>
    <col min="2812" max="2812" width="4.28515625" style="6" customWidth="1"/>
    <col min="2813" max="2813" width="34.7109375" style="6" customWidth="1"/>
    <col min="2814" max="2814" width="0" style="6" hidden="1" customWidth="1"/>
    <col min="2815" max="2815" width="20" style="6" customWidth="1"/>
    <col min="2816" max="2816" width="20.85546875" style="6" customWidth="1"/>
    <col min="2817" max="2817" width="25" style="6" customWidth="1"/>
    <col min="2818" max="2818" width="18.7109375" style="6" customWidth="1"/>
    <col min="2819" max="2819" width="29.7109375" style="6" customWidth="1"/>
    <col min="2820" max="2820" width="13.42578125" style="6" customWidth="1"/>
    <col min="2821" max="2821" width="13.85546875" style="6" customWidth="1"/>
    <col min="2822" max="2826" width="16.5703125" style="6" customWidth="1"/>
    <col min="2827" max="2827" width="20.5703125" style="6" customWidth="1"/>
    <col min="2828" max="2828" width="21.140625" style="6" customWidth="1"/>
    <col min="2829" max="2829" width="9.5703125" style="6" customWidth="1"/>
    <col min="2830" max="2830" width="0.42578125" style="6" customWidth="1"/>
    <col min="2831" max="2837" width="6.42578125" style="6" customWidth="1"/>
    <col min="2838" max="3066" width="11.42578125" style="6"/>
    <col min="3067" max="3067" width="1" style="6" customWidth="1"/>
    <col min="3068" max="3068" width="4.28515625" style="6" customWidth="1"/>
    <col min="3069" max="3069" width="34.7109375" style="6" customWidth="1"/>
    <col min="3070" max="3070" width="0" style="6" hidden="1" customWidth="1"/>
    <col min="3071" max="3071" width="20" style="6" customWidth="1"/>
    <col min="3072" max="3072" width="20.85546875" style="6" customWidth="1"/>
    <col min="3073" max="3073" width="25" style="6" customWidth="1"/>
    <col min="3074" max="3074" width="18.7109375" style="6" customWidth="1"/>
    <col min="3075" max="3075" width="29.7109375" style="6" customWidth="1"/>
    <col min="3076" max="3076" width="13.42578125" style="6" customWidth="1"/>
    <col min="3077" max="3077" width="13.85546875" style="6" customWidth="1"/>
    <col min="3078" max="3082" width="16.5703125" style="6" customWidth="1"/>
    <col min="3083" max="3083" width="20.5703125" style="6" customWidth="1"/>
    <col min="3084" max="3084" width="21.140625" style="6" customWidth="1"/>
    <col min="3085" max="3085" width="9.5703125" style="6" customWidth="1"/>
    <col min="3086" max="3086" width="0.42578125" style="6" customWidth="1"/>
    <col min="3087" max="3093" width="6.42578125" style="6" customWidth="1"/>
    <col min="3094" max="3322" width="11.42578125" style="6"/>
    <col min="3323" max="3323" width="1" style="6" customWidth="1"/>
    <col min="3324" max="3324" width="4.28515625" style="6" customWidth="1"/>
    <col min="3325" max="3325" width="34.7109375" style="6" customWidth="1"/>
    <col min="3326" max="3326" width="0" style="6" hidden="1" customWidth="1"/>
    <col min="3327" max="3327" width="20" style="6" customWidth="1"/>
    <col min="3328" max="3328" width="20.85546875" style="6" customWidth="1"/>
    <col min="3329" max="3329" width="25" style="6" customWidth="1"/>
    <col min="3330" max="3330" width="18.7109375" style="6" customWidth="1"/>
    <col min="3331" max="3331" width="29.7109375" style="6" customWidth="1"/>
    <col min="3332" max="3332" width="13.42578125" style="6" customWidth="1"/>
    <col min="3333" max="3333" width="13.85546875" style="6" customWidth="1"/>
    <col min="3334" max="3338" width="16.5703125" style="6" customWidth="1"/>
    <col min="3339" max="3339" width="20.5703125" style="6" customWidth="1"/>
    <col min="3340" max="3340" width="21.140625" style="6" customWidth="1"/>
    <col min="3341" max="3341" width="9.5703125" style="6" customWidth="1"/>
    <col min="3342" max="3342" width="0.42578125" style="6" customWidth="1"/>
    <col min="3343" max="3349" width="6.42578125" style="6" customWidth="1"/>
    <col min="3350" max="3578" width="11.42578125" style="6"/>
    <col min="3579" max="3579" width="1" style="6" customWidth="1"/>
    <col min="3580" max="3580" width="4.28515625" style="6" customWidth="1"/>
    <col min="3581" max="3581" width="34.7109375" style="6" customWidth="1"/>
    <col min="3582" max="3582" width="0" style="6" hidden="1" customWidth="1"/>
    <col min="3583" max="3583" width="20" style="6" customWidth="1"/>
    <col min="3584" max="3584" width="20.85546875" style="6" customWidth="1"/>
    <col min="3585" max="3585" width="25" style="6" customWidth="1"/>
    <col min="3586" max="3586" width="18.7109375" style="6" customWidth="1"/>
    <col min="3587" max="3587" width="29.7109375" style="6" customWidth="1"/>
    <col min="3588" max="3588" width="13.42578125" style="6" customWidth="1"/>
    <col min="3589" max="3589" width="13.85546875" style="6" customWidth="1"/>
    <col min="3590" max="3594" width="16.5703125" style="6" customWidth="1"/>
    <col min="3595" max="3595" width="20.5703125" style="6" customWidth="1"/>
    <col min="3596" max="3596" width="21.140625" style="6" customWidth="1"/>
    <col min="3597" max="3597" width="9.5703125" style="6" customWidth="1"/>
    <col min="3598" max="3598" width="0.42578125" style="6" customWidth="1"/>
    <col min="3599" max="3605" width="6.42578125" style="6" customWidth="1"/>
    <col min="3606" max="3834" width="11.42578125" style="6"/>
    <col min="3835" max="3835" width="1" style="6" customWidth="1"/>
    <col min="3836" max="3836" width="4.28515625" style="6" customWidth="1"/>
    <col min="3837" max="3837" width="34.7109375" style="6" customWidth="1"/>
    <col min="3838" max="3838" width="0" style="6" hidden="1" customWidth="1"/>
    <col min="3839" max="3839" width="20" style="6" customWidth="1"/>
    <col min="3840" max="3840" width="20.85546875" style="6" customWidth="1"/>
    <col min="3841" max="3841" width="25" style="6" customWidth="1"/>
    <col min="3842" max="3842" width="18.7109375" style="6" customWidth="1"/>
    <col min="3843" max="3843" width="29.7109375" style="6" customWidth="1"/>
    <col min="3844" max="3844" width="13.42578125" style="6" customWidth="1"/>
    <col min="3845" max="3845" width="13.85546875" style="6" customWidth="1"/>
    <col min="3846" max="3850" width="16.5703125" style="6" customWidth="1"/>
    <col min="3851" max="3851" width="20.5703125" style="6" customWidth="1"/>
    <col min="3852" max="3852" width="21.140625" style="6" customWidth="1"/>
    <col min="3853" max="3853" width="9.5703125" style="6" customWidth="1"/>
    <col min="3854" max="3854" width="0.42578125" style="6" customWidth="1"/>
    <col min="3855" max="3861" width="6.42578125" style="6" customWidth="1"/>
    <col min="3862" max="4090" width="11.42578125" style="6"/>
    <col min="4091" max="4091" width="1" style="6" customWidth="1"/>
    <col min="4092" max="4092" width="4.28515625" style="6" customWidth="1"/>
    <col min="4093" max="4093" width="34.7109375" style="6" customWidth="1"/>
    <col min="4094" max="4094" width="0" style="6" hidden="1" customWidth="1"/>
    <col min="4095" max="4095" width="20" style="6" customWidth="1"/>
    <col min="4096" max="4096" width="20.85546875" style="6" customWidth="1"/>
    <col min="4097" max="4097" width="25" style="6" customWidth="1"/>
    <col min="4098" max="4098" width="18.7109375" style="6" customWidth="1"/>
    <col min="4099" max="4099" width="29.7109375" style="6" customWidth="1"/>
    <col min="4100" max="4100" width="13.42578125" style="6" customWidth="1"/>
    <col min="4101" max="4101" width="13.85546875" style="6" customWidth="1"/>
    <col min="4102" max="4106" width="16.5703125" style="6" customWidth="1"/>
    <col min="4107" max="4107" width="20.5703125" style="6" customWidth="1"/>
    <col min="4108" max="4108" width="21.140625" style="6" customWidth="1"/>
    <col min="4109" max="4109" width="9.5703125" style="6" customWidth="1"/>
    <col min="4110" max="4110" width="0.42578125" style="6" customWidth="1"/>
    <col min="4111" max="4117" width="6.42578125" style="6" customWidth="1"/>
    <col min="4118" max="4346" width="11.42578125" style="6"/>
    <col min="4347" max="4347" width="1" style="6" customWidth="1"/>
    <col min="4348" max="4348" width="4.28515625" style="6" customWidth="1"/>
    <col min="4349" max="4349" width="34.7109375" style="6" customWidth="1"/>
    <col min="4350" max="4350" width="0" style="6" hidden="1" customWidth="1"/>
    <col min="4351" max="4351" width="20" style="6" customWidth="1"/>
    <col min="4352" max="4352" width="20.85546875" style="6" customWidth="1"/>
    <col min="4353" max="4353" width="25" style="6" customWidth="1"/>
    <col min="4354" max="4354" width="18.7109375" style="6" customWidth="1"/>
    <col min="4355" max="4355" width="29.7109375" style="6" customWidth="1"/>
    <col min="4356" max="4356" width="13.42578125" style="6" customWidth="1"/>
    <col min="4357" max="4357" width="13.85546875" style="6" customWidth="1"/>
    <col min="4358" max="4362" width="16.5703125" style="6" customWidth="1"/>
    <col min="4363" max="4363" width="20.5703125" style="6" customWidth="1"/>
    <col min="4364" max="4364" width="21.140625" style="6" customWidth="1"/>
    <col min="4365" max="4365" width="9.5703125" style="6" customWidth="1"/>
    <col min="4366" max="4366" width="0.42578125" style="6" customWidth="1"/>
    <col min="4367" max="4373" width="6.42578125" style="6" customWidth="1"/>
    <col min="4374" max="4602" width="11.42578125" style="6"/>
    <col min="4603" max="4603" width="1" style="6" customWidth="1"/>
    <col min="4604" max="4604" width="4.28515625" style="6" customWidth="1"/>
    <col min="4605" max="4605" width="34.7109375" style="6" customWidth="1"/>
    <col min="4606" max="4606" width="0" style="6" hidden="1" customWidth="1"/>
    <col min="4607" max="4607" width="20" style="6" customWidth="1"/>
    <col min="4608" max="4608" width="20.85546875" style="6" customWidth="1"/>
    <col min="4609" max="4609" width="25" style="6" customWidth="1"/>
    <col min="4610" max="4610" width="18.7109375" style="6" customWidth="1"/>
    <col min="4611" max="4611" width="29.7109375" style="6" customWidth="1"/>
    <col min="4612" max="4612" width="13.42578125" style="6" customWidth="1"/>
    <col min="4613" max="4613" width="13.85546875" style="6" customWidth="1"/>
    <col min="4614" max="4618" width="16.5703125" style="6" customWidth="1"/>
    <col min="4619" max="4619" width="20.5703125" style="6" customWidth="1"/>
    <col min="4620" max="4620" width="21.140625" style="6" customWidth="1"/>
    <col min="4621" max="4621" width="9.5703125" style="6" customWidth="1"/>
    <col min="4622" max="4622" width="0.42578125" style="6" customWidth="1"/>
    <col min="4623" max="4629" width="6.42578125" style="6" customWidth="1"/>
    <col min="4630" max="4858" width="11.42578125" style="6"/>
    <col min="4859" max="4859" width="1" style="6" customWidth="1"/>
    <col min="4860" max="4860" width="4.28515625" style="6" customWidth="1"/>
    <col min="4861" max="4861" width="34.7109375" style="6" customWidth="1"/>
    <col min="4862" max="4862" width="0" style="6" hidden="1" customWidth="1"/>
    <col min="4863" max="4863" width="20" style="6" customWidth="1"/>
    <col min="4864" max="4864" width="20.85546875" style="6" customWidth="1"/>
    <col min="4865" max="4865" width="25" style="6" customWidth="1"/>
    <col min="4866" max="4866" width="18.7109375" style="6" customWidth="1"/>
    <col min="4867" max="4867" width="29.7109375" style="6" customWidth="1"/>
    <col min="4868" max="4868" width="13.42578125" style="6" customWidth="1"/>
    <col min="4869" max="4869" width="13.85546875" style="6" customWidth="1"/>
    <col min="4870" max="4874" width="16.5703125" style="6" customWidth="1"/>
    <col min="4875" max="4875" width="20.5703125" style="6" customWidth="1"/>
    <col min="4876" max="4876" width="21.140625" style="6" customWidth="1"/>
    <col min="4877" max="4877" width="9.5703125" style="6" customWidth="1"/>
    <col min="4878" max="4878" width="0.42578125" style="6" customWidth="1"/>
    <col min="4879" max="4885" width="6.42578125" style="6" customWidth="1"/>
    <col min="4886" max="5114" width="11.42578125" style="6"/>
    <col min="5115" max="5115" width="1" style="6" customWidth="1"/>
    <col min="5116" max="5116" width="4.28515625" style="6" customWidth="1"/>
    <col min="5117" max="5117" width="34.7109375" style="6" customWidth="1"/>
    <col min="5118" max="5118" width="0" style="6" hidden="1" customWidth="1"/>
    <col min="5119" max="5119" width="20" style="6" customWidth="1"/>
    <col min="5120" max="5120" width="20.85546875" style="6" customWidth="1"/>
    <col min="5121" max="5121" width="25" style="6" customWidth="1"/>
    <col min="5122" max="5122" width="18.7109375" style="6" customWidth="1"/>
    <col min="5123" max="5123" width="29.7109375" style="6" customWidth="1"/>
    <col min="5124" max="5124" width="13.42578125" style="6" customWidth="1"/>
    <col min="5125" max="5125" width="13.85546875" style="6" customWidth="1"/>
    <col min="5126" max="5130" width="16.5703125" style="6" customWidth="1"/>
    <col min="5131" max="5131" width="20.5703125" style="6" customWidth="1"/>
    <col min="5132" max="5132" width="21.140625" style="6" customWidth="1"/>
    <col min="5133" max="5133" width="9.5703125" style="6" customWidth="1"/>
    <col min="5134" max="5134" width="0.42578125" style="6" customWidth="1"/>
    <col min="5135" max="5141" width="6.42578125" style="6" customWidth="1"/>
    <col min="5142" max="5370" width="11.42578125" style="6"/>
    <col min="5371" max="5371" width="1" style="6" customWidth="1"/>
    <col min="5372" max="5372" width="4.28515625" style="6" customWidth="1"/>
    <col min="5373" max="5373" width="34.7109375" style="6" customWidth="1"/>
    <col min="5374" max="5374" width="0" style="6" hidden="1" customWidth="1"/>
    <col min="5375" max="5375" width="20" style="6" customWidth="1"/>
    <col min="5376" max="5376" width="20.85546875" style="6" customWidth="1"/>
    <col min="5377" max="5377" width="25" style="6" customWidth="1"/>
    <col min="5378" max="5378" width="18.7109375" style="6" customWidth="1"/>
    <col min="5379" max="5379" width="29.7109375" style="6" customWidth="1"/>
    <col min="5380" max="5380" width="13.42578125" style="6" customWidth="1"/>
    <col min="5381" max="5381" width="13.85546875" style="6" customWidth="1"/>
    <col min="5382" max="5386" width="16.5703125" style="6" customWidth="1"/>
    <col min="5387" max="5387" width="20.5703125" style="6" customWidth="1"/>
    <col min="5388" max="5388" width="21.140625" style="6" customWidth="1"/>
    <col min="5389" max="5389" width="9.5703125" style="6" customWidth="1"/>
    <col min="5390" max="5390" width="0.42578125" style="6" customWidth="1"/>
    <col min="5391" max="5397" width="6.42578125" style="6" customWidth="1"/>
    <col min="5398" max="5626" width="11.42578125" style="6"/>
    <col min="5627" max="5627" width="1" style="6" customWidth="1"/>
    <col min="5628" max="5628" width="4.28515625" style="6" customWidth="1"/>
    <col min="5629" max="5629" width="34.7109375" style="6" customWidth="1"/>
    <col min="5630" max="5630" width="0" style="6" hidden="1" customWidth="1"/>
    <col min="5631" max="5631" width="20" style="6" customWidth="1"/>
    <col min="5632" max="5632" width="20.85546875" style="6" customWidth="1"/>
    <col min="5633" max="5633" width="25" style="6" customWidth="1"/>
    <col min="5634" max="5634" width="18.7109375" style="6" customWidth="1"/>
    <col min="5635" max="5635" width="29.7109375" style="6" customWidth="1"/>
    <col min="5636" max="5636" width="13.42578125" style="6" customWidth="1"/>
    <col min="5637" max="5637" width="13.85546875" style="6" customWidth="1"/>
    <col min="5638" max="5642" width="16.5703125" style="6" customWidth="1"/>
    <col min="5643" max="5643" width="20.5703125" style="6" customWidth="1"/>
    <col min="5644" max="5644" width="21.140625" style="6" customWidth="1"/>
    <col min="5645" max="5645" width="9.5703125" style="6" customWidth="1"/>
    <col min="5646" max="5646" width="0.42578125" style="6" customWidth="1"/>
    <col min="5647" max="5653" width="6.42578125" style="6" customWidth="1"/>
    <col min="5654" max="5882" width="11.42578125" style="6"/>
    <col min="5883" max="5883" width="1" style="6" customWidth="1"/>
    <col min="5884" max="5884" width="4.28515625" style="6" customWidth="1"/>
    <col min="5885" max="5885" width="34.7109375" style="6" customWidth="1"/>
    <col min="5886" max="5886" width="0" style="6" hidden="1" customWidth="1"/>
    <col min="5887" max="5887" width="20" style="6" customWidth="1"/>
    <col min="5888" max="5888" width="20.85546875" style="6" customWidth="1"/>
    <col min="5889" max="5889" width="25" style="6" customWidth="1"/>
    <col min="5890" max="5890" width="18.7109375" style="6" customWidth="1"/>
    <col min="5891" max="5891" width="29.7109375" style="6" customWidth="1"/>
    <col min="5892" max="5892" width="13.42578125" style="6" customWidth="1"/>
    <col min="5893" max="5893" width="13.85546875" style="6" customWidth="1"/>
    <col min="5894" max="5898" width="16.5703125" style="6" customWidth="1"/>
    <col min="5899" max="5899" width="20.5703125" style="6" customWidth="1"/>
    <col min="5900" max="5900" width="21.140625" style="6" customWidth="1"/>
    <col min="5901" max="5901" width="9.5703125" style="6" customWidth="1"/>
    <col min="5902" max="5902" width="0.42578125" style="6" customWidth="1"/>
    <col min="5903" max="5909" width="6.42578125" style="6" customWidth="1"/>
    <col min="5910" max="6138" width="11.42578125" style="6"/>
    <col min="6139" max="6139" width="1" style="6" customWidth="1"/>
    <col min="6140" max="6140" width="4.28515625" style="6" customWidth="1"/>
    <col min="6141" max="6141" width="34.7109375" style="6" customWidth="1"/>
    <col min="6142" max="6142" width="0" style="6" hidden="1" customWidth="1"/>
    <col min="6143" max="6143" width="20" style="6" customWidth="1"/>
    <col min="6144" max="6144" width="20.85546875" style="6" customWidth="1"/>
    <col min="6145" max="6145" width="25" style="6" customWidth="1"/>
    <col min="6146" max="6146" width="18.7109375" style="6" customWidth="1"/>
    <col min="6147" max="6147" width="29.7109375" style="6" customWidth="1"/>
    <col min="6148" max="6148" width="13.42578125" style="6" customWidth="1"/>
    <col min="6149" max="6149" width="13.85546875" style="6" customWidth="1"/>
    <col min="6150" max="6154" width="16.5703125" style="6" customWidth="1"/>
    <col min="6155" max="6155" width="20.5703125" style="6" customWidth="1"/>
    <col min="6156" max="6156" width="21.140625" style="6" customWidth="1"/>
    <col min="6157" max="6157" width="9.5703125" style="6" customWidth="1"/>
    <col min="6158" max="6158" width="0.42578125" style="6" customWidth="1"/>
    <col min="6159" max="6165" width="6.42578125" style="6" customWidth="1"/>
    <col min="6166" max="6394" width="11.42578125" style="6"/>
    <col min="6395" max="6395" width="1" style="6" customWidth="1"/>
    <col min="6396" max="6396" width="4.28515625" style="6" customWidth="1"/>
    <col min="6397" max="6397" width="34.7109375" style="6" customWidth="1"/>
    <col min="6398" max="6398" width="0" style="6" hidden="1" customWidth="1"/>
    <col min="6399" max="6399" width="20" style="6" customWidth="1"/>
    <col min="6400" max="6400" width="20.85546875" style="6" customWidth="1"/>
    <col min="6401" max="6401" width="25" style="6" customWidth="1"/>
    <col min="6402" max="6402" width="18.7109375" style="6" customWidth="1"/>
    <col min="6403" max="6403" width="29.7109375" style="6" customWidth="1"/>
    <col min="6404" max="6404" width="13.42578125" style="6" customWidth="1"/>
    <col min="6405" max="6405" width="13.85546875" style="6" customWidth="1"/>
    <col min="6406" max="6410" width="16.5703125" style="6" customWidth="1"/>
    <col min="6411" max="6411" width="20.5703125" style="6" customWidth="1"/>
    <col min="6412" max="6412" width="21.140625" style="6" customWidth="1"/>
    <col min="6413" max="6413" width="9.5703125" style="6" customWidth="1"/>
    <col min="6414" max="6414" width="0.42578125" style="6" customWidth="1"/>
    <col min="6415" max="6421" width="6.42578125" style="6" customWidth="1"/>
    <col min="6422" max="6650" width="11.42578125" style="6"/>
    <col min="6651" max="6651" width="1" style="6" customWidth="1"/>
    <col min="6652" max="6652" width="4.28515625" style="6" customWidth="1"/>
    <col min="6653" max="6653" width="34.7109375" style="6" customWidth="1"/>
    <col min="6654" max="6654" width="0" style="6" hidden="1" customWidth="1"/>
    <col min="6655" max="6655" width="20" style="6" customWidth="1"/>
    <col min="6656" max="6656" width="20.85546875" style="6" customWidth="1"/>
    <col min="6657" max="6657" width="25" style="6" customWidth="1"/>
    <col min="6658" max="6658" width="18.7109375" style="6" customWidth="1"/>
    <col min="6659" max="6659" width="29.7109375" style="6" customWidth="1"/>
    <col min="6660" max="6660" width="13.42578125" style="6" customWidth="1"/>
    <col min="6661" max="6661" width="13.85546875" style="6" customWidth="1"/>
    <col min="6662" max="6666" width="16.5703125" style="6" customWidth="1"/>
    <col min="6667" max="6667" width="20.5703125" style="6" customWidth="1"/>
    <col min="6668" max="6668" width="21.140625" style="6" customWidth="1"/>
    <col min="6669" max="6669" width="9.5703125" style="6" customWidth="1"/>
    <col min="6670" max="6670" width="0.42578125" style="6" customWidth="1"/>
    <col min="6671" max="6677" width="6.42578125" style="6" customWidth="1"/>
    <col min="6678" max="6906" width="11.42578125" style="6"/>
    <col min="6907" max="6907" width="1" style="6" customWidth="1"/>
    <col min="6908" max="6908" width="4.28515625" style="6" customWidth="1"/>
    <col min="6909" max="6909" width="34.7109375" style="6" customWidth="1"/>
    <col min="6910" max="6910" width="0" style="6" hidden="1" customWidth="1"/>
    <col min="6911" max="6911" width="20" style="6" customWidth="1"/>
    <col min="6912" max="6912" width="20.85546875" style="6" customWidth="1"/>
    <col min="6913" max="6913" width="25" style="6" customWidth="1"/>
    <col min="6914" max="6914" width="18.7109375" style="6" customWidth="1"/>
    <col min="6915" max="6915" width="29.7109375" style="6" customWidth="1"/>
    <col min="6916" max="6916" width="13.42578125" style="6" customWidth="1"/>
    <col min="6917" max="6917" width="13.85546875" style="6" customWidth="1"/>
    <col min="6918" max="6922" width="16.5703125" style="6" customWidth="1"/>
    <col min="6923" max="6923" width="20.5703125" style="6" customWidth="1"/>
    <col min="6924" max="6924" width="21.140625" style="6" customWidth="1"/>
    <col min="6925" max="6925" width="9.5703125" style="6" customWidth="1"/>
    <col min="6926" max="6926" width="0.42578125" style="6" customWidth="1"/>
    <col min="6927" max="6933" width="6.42578125" style="6" customWidth="1"/>
    <col min="6934" max="7162" width="11.42578125" style="6"/>
    <col min="7163" max="7163" width="1" style="6" customWidth="1"/>
    <col min="7164" max="7164" width="4.28515625" style="6" customWidth="1"/>
    <col min="7165" max="7165" width="34.7109375" style="6" customWidth="1"/>
    <col min="7166" max="7166" width="0" style="6" hidden="1" customWidth="1"/>
    <col min="7167" max="7167" width="20" style="6" customWidth="1"/>
    <col min="7168" max="7168" width="20.85546875" style="6" customWidth="1"/>
    <col min="7169" max="7169" width="25" style="6" customWidth="1"/>
    <col min="7170" max="7170" width="18.7109375" style="6" customWidth="1"/>
    <col min="7171" max="7171" width="29.7109375" style="6" customWidth="1"/>
    <col min="7172" max="7172" width="13.42578125" style="6" customWidth="1"/>
    <col min="7173" max="7173" width="13.85546875" style="6" customWidth="1"/>
    <col min="7174" max="7178" width="16.5703125" style="6" customWidth="1"/>
    <col min="7179" max="7179" width="20.5703125" style="6" customWidth="1"/>
    <col min="7180" max="7180" width="21.140625" style="6" customWidth="1"/>
    <col min="7181" max="7181" width="9.5703125" style="6" customWidth="1"/>
    <col min="7182" max="7182" width="0.42578125" style="6" customWidth="1"/>
    <col min="7183" max="7189" width="6.42578125" style="6" customWidth="1"/>
    <col min="7190" max="7418" width="11.42578125" style="6"/>
    <col min="7419" max="7419" width="1" style="6" customWidth="1"/>
    <col min="7420" max="7420" width="4.28515625" style="6" customWidth="1"/>
    <col min="7421" max="7421" width="34.7109375" style="6" customWidth="1"/>
    <col min="7422" max="7422" width="0" style="6" hidden="1" customWidth="1"/>
    <col min="7423" max="7423" width="20" style="6" customWidth="1"/>
    <col min="7424" max="7424" width="20.85546875" style="6" customWidth="1"/>
    <col min="7425" max="7425" width="25" style="6" customWidth="1"/>
    <col min="7426" max="7426" width="18.7109375" style="6" customWidth="1"/>
    <col min="7427" max="7427" width="29.7109375" style="6" customWidth="1"/>
    <col min="7428" max="7428" width="13.42578125" style="6" customWidth="1"/>
    <col min="7429" max="7429" width="13.85546875" style="6" customWidth="1"/>
    <col min="7430" max="7434" width="16.5703125" style="6" customWidth="1"/>
    <col min="7435" max="7435" width="20.5703125" style="6" customWidth="1"/>
    <col min="7436" max="7436" width="21.140625" style="6" customWidth="1"/>
    <col min="7437" max="7437" width="9.5703125" style="6" customWidth="1"/>
    <col min="7438" max="7438" width="0.42578125" style="6" customWidth="1"/>
    <col min="7439" max="7445" width="6.42578125" style="6" customWidth="1"/>
    <col min="7446" max="7674" width="11.42578125" style="6"/>
    <col min="7675" max="7675" width="1" style="6" customWidth="1"/>
    <col min="7676" max="7676" width="4.28515625" style="6" customWidth="1"/>
    <col min="7677" max="7677" width="34.7109375" style="6" customWidth="1"/>
    <col min="7678" max="7678" width="0" style="6" hidden="1" customWidth="1"/>
    <col min="7679" max="7679" width="20" style="6" customWidth="1"/>
    <col min="7680" max="7680" width="20.85546875" style="6" customWidth="1"/>
    <col min="7681" max="7681" width="25" style="6" customWidth="1"/>
    <col min="7682" max="7682" width="18.7109375" style="6" customWidth="1"/>
    <col min="7683" max="7683" width="29.7109375" style="6" customWidth="1"/>
    <col min="7684" max="7684" width="13.42578125" style="6" customWidth="1"/>
    <col min="7685" max="7685" width="13.85546875" style="6" customWidth="1"/>
    <col min="7686" max="7690" width="16.5703125" style="6" customWidth="1"/>
    <col min="7691" max="7691" width="20.5703125" style="6" customWidth="1"/>
    <col min="7692" max="7692" width="21.140625" style="6" customWidth="1"/>
    <col min="7693" max="7693" width="9.5703125" style="6" customWidth="1"/>
    <col min="7694" max="7694" width="0.42578125" style="6" customWidth="1"/>
    <col min="7695" max="7701" width="6.42578125" style="6" customWidth="1"/>
    <col min="7702" max="7930" width="11.42578125" style="6"/>
    <col min="7931" max="7931" width="1" style="6" customWidth="1"/>
    <col min="7932" max="7932" width="4.28515625" style="6" customWidth="1"/>
    <col min="7933" max="7933" width="34.7109375" style="6" customWidth="1"/>
    <col min="7934" max="7934" width="0" style="6" hidden="1" customWidth="1"/>
    <col min="7935" max="7935" width="20" style="6" customWidth="1"/>
    <col min="7936" max="7936" width="20.85546875" style="6" customWidth="1"/>
    <col min="7937" max="7937" width="25" style="6" customWidth="1"/>
    <col min="7938" max="7938" width="18.7109375" style="6" customWidth="1"/>
    <col min="7939" max="7939" width="29.7109375" style="6" customWidth="1"/>
    <col min="7940" max="7940" width="13.42578125" style="6" customWidth="1"/>
    <col min="7941" max="7941" width="13.85546875" style="6" customWidth="1"/>
    <col min="7942" max="7946" width="16.5703125" style="6" customWidth="1"/>
    <col min="7947" max="7947" width="20.5703125" style="6" customWidth="1"/>
    <col min="7948" max="7948" width="21.140625" style="6" customWidth="1"/>
    <col min="7949" max="7949" width="9.5703125" style="6" customWidth="1"/>
    <col min="7950" max="7950" width="0.42578125" style="6" customWidth="1"/>
    <col min="7951" max="7957" width="6.42578125" style="6" customWidth="1"/>
    <col min="7958" max="8186" width="11.42578125" style="6"/>
    <col min="8187" max="8187" width="1" style="6" customWidth="1"/>
    <col min="8188" max="8188" width="4.28515625" style="6" customWidth="1"/>
    <col min="8189" max="8189" width="34.7109375" style="6" customWidth="1"/>
    <col min="8190" max="8190" width="0" style="6" hidden="1" customWidth="1"/>
    <col min="8191" max="8191" width="20" style="6" customWidth="1"/>
    <col min="8192" max="8192" width="20.85546875" style="6" customWidth="1"/>
    <col min="8193" max="8193" width="25" style="6" customWidth="1"/>
    <col min="8194" max="8194" width="18.7109375" style="6" customWidth="1"/>
    <col min="8195" max="8195" width="29.7109375" style="6" customWidth="1"/>
    <col min="8196" max="8196" width="13.42578125" style="6" customWidth="1"/>
    <col min="8197" max="8197" width="13.85546875" style="6" customWidth="1"/>
    <col min="8198" max="8202" width="16.5703125" style="6" customWidth="1"/>
    <col min="8203" max="8203" width="20.5703125" style="6" customWidth="1"/>
    <col min="8204" max="8204" width="21.140625" style="6" customWidth="1"/>
    <col min="8205" max="8205" width="9.5703125" style="6" customWidth="1"/>
    <col min="8206" max="8206" width="0.42578125" style="6" customWidth="1"/>
    <col min="8207" max="8213" width="6.42578125" style="6" customWidth="1"/>
    <col min="8214" max="8442" width="11.42578125" style="6"/>
    <col min="8443" max="8443" width="1" style="6" customWidth="1"/>
    <col min="8444" max="8444" width="4.28515625" style="6" customWidth="1"/>
    <col min="8445" max="8445" width="34.7109375" style="6" customWidth="1"/>
    <col min="8446" max="8446" width="0" style="6" hidden="1" customWidth="1"/>
    <col min="8447" max="8447" width="20" style="6" customWidth="1"/>
    <col min="8448" max="8448" width="20.85546875" style="6" customWidth="1"/>
    <col min="8449" max="8449" width="25" style="6" customWidth="1"/>
    <col min="8450" max="8450" width="18.7109375" style="6" customWidth="1"/>
    <col min="8451" max="8451" width="29.7109375" style="6" customWidth="1"/>
    <col min="8452" max="8452" width="13.42578125" style="6" customWidth="1"/>
    <col min="8453" max="8453" width="13.85546875" style="6" customWidth="1"/>
    <col min="8454" max="8458" width="16.5703125" style="6" customWidth="1"/>
    <col min="8459" max="8459" width="20.5703125" style="6" customWidth="1"/>
    <col min="8460" max="8460" width="21.140625" style="6" customWidth="1"/>
    <col min="8461" max="8461" width="9.5703125" style="6" customWidth="1"/>
    <col min="8462" max="8462" width="0.42578125" style="6" customWidth="1"/>
    <col min="8463" max="8469" width="6.42578125" style="6" customWidth="1"/>
    <col min="8470" max="8698" width="11.42578125" style="6"/>
    <col min="8699" max="8699" width="1" style="6" customWidth="1"/>
    <col min="8700" max="8700" width="4.28515625" style="6" customWidth="1"/>
    <col min="8701" max="8701" width="34.7109375" style="6" customWidth="1"/>
    <col min="8702" max="8702" width="0" style="6" hidden="1" customWidth="1"/>
    <col min="8703" max="8703" width="20" style="6" customWidth="1"/>
    <col min="8704" max="8704" width="20.85546875" style="6" customWidth="1"/>
    <col min="8705" max="8705" width="25" style="6" customWidth="1"/>
    <col min="8706" max="8706" width="18.7109375" style="6" customWidth="1"/>
    <col min="8707" max="8707" width="29.7109375" style="6" customWidth="1"/>
    <col min="8708" max="8708" width="13.42578125" style="6" customWidth="1"/>
    <col min="8709" max="8709" width="13.85546875" style="6" customWidth="1"/>
    <col min="8710" max="8714" width="16.5703125" style="6" customWidth="1"/>
    <col min="8715" max="8715" width="20.5703125" style="6" customWidth="1"/>
    <col min="8716" max="8716" width="21.140625" style="6" customWidth="1"/>
    <col min="8717" max="8717" width="9.5703125" style="6" customWidth="1"/>
    <col min="8718" max="8718" width="0.42578125" style="6" customWidth="1"/>
    <col min="8719" max="8725" width="6.42578125" style="6" customWidth="1"/>
    <col min="8726" max="8954" width="11.42578125" style="6"/>
    <col min="8955" max="8955" width="1" style="6" customWidth="1"/>
    <col min="8956" max="8956" width="4.28515625" style="6" customWidth="1"/>
    <col min="8957" max="8957" width="34.7109375" style="6" customWidth="1"/>
    <col min="8958" max="8958" width="0" style="6" hidden="1" customWidth="1"/>
    <col min="8959" max="8959" width="20" style="6" customWidth="1"/>
    <col min="8960" max="8960" width="20.85546875" style="6" customWidth="1"/>
    <col min="8961" max="8961" width="25" style="6" customWidth="1"/>
    <col min="8962" max="8962" width="18.7109375" style="6" customWidth="1"/>
    <col min="8963" max="8963" width="29.7109375" style="6" customWidth="1"/>
    <col min="8964" max="8964" width="13.42578125" style="6" customWidth="1"/>
    <col min="8965" max="8965" width="13.85546875" style="6" customWidth="1"/>
    <col min="8966" max="8970" width="16.5703125" style="6" customWidth="1"/>
    <col min="8971" max="8971" width="20.5703125" style="6" customWidth="1"/>
    <col min="8972" max="8972" width="21.140625" style="6" customWidth="1"/>
    <col min="8973" max="8973" width="9.5703125" style="6" customWidth="1"/>
    <col min="8974" max="8974" width="0.42578125" style="6" customWidth="1"/>
    <col min="8975" max="8981" width="6.42578125" style="6" customWidth="1"/>
    <col min="8982" max="9210" width="11.42578125" style="6"/>
    <col min="9211" max="9211" width="1" style="6" customWidth="1"/>
    <col min="9212" max="9212" width="4.28515625" style="6" customWidth="1"/>
    <col min="9213" max="9213" width="34.7109375" style="6" customWidth="1"/>
    <col min="9214" max="9214" width="0" style="6" hidden="1" customWidth="1"/>
    <col min="9215" max="9215" width="20" style="6" customWidth="1"/>
    <col min="9216" max="9216" width="20.85546875" style="6" customWidth="1"/>
    <col min="9217" max="9217" width="25" style="6" customWidth="1"/>
    <col min="9218" max="9218" width="18.7109375" style="6" customWidth="1"/>
    <col min="9219" max="9219" width="29.7109375" style="6" customWidth="1"/>
    <col min="9220" max="9220" width="13.42578125" style="6" customWidth="1"/>
    <col min="9221" max="9221" width="13.85546875" style="6" customWidth="1"/>
    <col min="9222" max="9226" width="16.5703125" style="6" customWidth="1"/>
    <col min="9227" max="9227" width="20.5703125" style="6" customWidth="1"/>
    <col min="9228" max="9228" width="21.140625" style="6" customWidth="1"/>
    <col min="9229" max="9229" width="9.5703125" style="6" customWidth="1"/>
    <col min="9230" max="9230" width="0.42578125" style="6" customWidth="1"/>
    <col min="9231" max="9237" width="6.42578125" style="6" customWidth="1"/>
    <col min="9238" max="9466" width="11.42578125" style="6"/>
    <col min="9467" max="9467" width="1" style="6" customWidth="1"/>
    <col min="9468" max="9468" width="4.28515625" style="6" customWidth="1"/>
    <col min="9469" max="9469" width="34.7109375" style="6" customWidth="1"/>
    <col min="9470" max="9470" width="0" style="6" hidden="1" customWidth="1"/>
    <col min="9471" max="9471" width="20" style="6" customWidth="1"/>
    <col min="9472" max="9472" width="20.85546875" style="6" customWidth="1"/>
    <col min="9473" max="9473" width="25" style="6" customWidth="1"/>
    <col min="9474" max="9474" width="18.7109375" style="6" customWidth="1"/>
    <col min="9475" max="9475" width="29.7109375" style="6" customWidth="1"/>
    <col min="9476" max="9476" width="13.42578125" style="6" customWidth="1"/>
    <col min="9477" max="9477" width="13.85546875" style="6" customWidth="1"/>
    <col min="9478" max="9482" width="16.5703125" style="6" customWidth="1"/>
    <col min="9483" max="9483" width="20.5703125" style="6" customWidth="1"/>
    <col min="9484" max="9484" width="21.140625" style="6" customWidth="1"/>
    <col min="9485" max="9485" width="9.5703125" style="6" customWidth="1"/>
    <col min="9486" max="9486" width="0.42578125" style="6" customWidth="1"/>
    <col min="9487" max="9493" width="6.42578125" style="6" customWidth="1"/>
    <col min="9494" max="9722" width="11.42578125" style="6"/>
    <col min="9723" max="9723" width="1" style="6" customWidth="1"/>
    <col min="9724" max="9724" width="4.28515625" style="6" customWidth="1"/>
    <col min="9725" max="9725" width="34.7109375" style="6" customWidth="1"/>
    <col min="9726" max="9726" width="0" style="6" hidden="1" customWidth="1"/>
    <col min="9727" max="9727" width="20" style="6" customWidth="1"/>
    <col min="9728" max="9728" width="20.85546875" style="6" customWidth="1"/>
    <col min="9729" max="9729" width="25" style="6" customWidth="1"/>
    <col min="9730" max="9730" width="18.7109375" style="6" customWidth="1"/>
    <col min="9731" max="9731" width="29.7109375" style="6" customWidth="1"/>
    <col min="9732" max="9732" width="13.42578125" style="6" customWidth="1"/>
    <col min="9733" max="9733" width="13.85546875" style="6" customWidth="1"/>
    <col min="9734" max="9738" width="16.5703125" style="6" customWidth="1"/>
    <col min="9739" max="9739" width="20.5703125" style="6" customWidth="1"/>
    <col min="9740" max="9740" width="21.140625" style="6" customWidth="1"/>
    <col min="9741" max="9741" width="9.5703125" style="6" customWidth="1"/>
    <col min="9742" max="9742" width="0.42578125" style="6" customWidth="1"/>
    <col min="9743" max="9749" width="6.42578125" style="6" customWidth="1"/>
    <col min="9750" max="9978" width="11.42578125" style="6"/>
    <col min="9979" max="9979" width="1" style="6" customWidth="1"/>
    <col min="9980" max="9980" width="4.28515625" style="6" customWidth="1"/>
    <col min="9981" max="9981" width="34.7109375" style="6" customWidth="1"/>
    <col min="9982" max="9982" width="0" style="6" hidden="1" customWidth="1"/>
    <col min="9983" max="9983" width="20" style="6" customWidth="1"/>
    <col min="9984" max="9984" width="20.85546875" style="6" customWidth="1"/>
    <col min="9985" max="9985" width="25" style="6" customWidth="1"/>
    <col min="9986" max="9986" width="18.7109375" style="6" customWidth="1"/>
    <col min="9987" max="9987" width="29.7109375" style="6" customWidth="1"/>
    <col min="9988" max="9988" width="13.42578125" style="6" customWidth="1"/>
    <col min="9989" max="9989" width="13.85546875" style="6" customWidth="1"/>
    <col min="9990" max="9994" width="16.5703125" style="6" customWidth="1"/>
    <col min="9995" max="9995" width="20.5703125" style="6" customWidth="1"/>
    <col min="9996" max="9996" width="21.140625" style="6" customWidth="1"/>
    <col min="9997" max="9997" width="9.5703125" style="6" customWidth="1"/>
    <col min="9998" max="9998" width="0.42578125" style="6" customWidth="1"/>
    <col min="9999" max="10005" width="6.42578125" style="6" customWidth="1"/>
    <col min="10006" max="10234" width="11.42578125" style="6"/>
    <col min="10235" max="10235" width="1" style="6" customWidth="1"/>
    <col min="10236" max="10236" width="4.28515625" style="6" customWidth="1"/>
    <col min="10237" max="10237" width="34.7109375" style="6" customWidth="1"/>
    <col min="10238" max="10238" width="0" style="6" hidden="1" customWidth="1"/>
    <col min="10239" max="10239" width="20" style="6" customWidth="1"/>
    <col min="10240" max="10240" width="20.85546875" style="6" customWidth="1"/>
    <col min="10241" max="10241" width="25" style="6" customWidth="1"/>
    <col min="10242" max="10242" width="18.7109375" style="6" customWidth="1"/>
    <col min="10243" max="10243" width="29.7109375" style="6" customWidth="1"/>
    <col min="10244" max="10244" width="13.42578125" style="6" customWidth="1"/>
    <col min="10245" max="10245" width="13.85546875" style="6" customWidth="1"/>
    <col min="10246" max="10250" width="16.5703125" style="6" customWidth="1"/>
    <col min="10251" max="10251" width="20.5703125" style="6" customWidth="1"/>
    <col min="10252" max="10252" width="21.140625" style="6" customWidth="1"/>
    <col min="10253" max="10253" width="9.5703125" style="6" customWidth="1"/>
    <col min="10254" max="10254" width="0.42578125" style="6" customWidth="1"/>
    <col min="10255" max="10261" width="6.42578125" style="6" customWidth="1"/>
    <col min="10262" max="10490" width="11.42578125" style="6"/>
    <col min="10491" max="10491" width="1" style="6" customWidth="1"/>
    <col min="10492" max="10492" width="4.28515625" style="6" customWidth="1"/>
    <col min="10493" max="10493" width="34.7109375" style="6" customWidth="1"/>
    <col min="10494" max="10494" width="0" style="6" hidden="1" customWidth="1"/>
    <col min="10495" max="10495" width="20" style="6" customWidth="1"/>
    <col min="10496" max="10496" width="20.85546875" style="6" customWidth="1"/>
    <col min="10497" max="10497" width="25" style="6" customWidth="1"/>
    <col min="10498" max="10498" width="18.7109375" style="6" customWidth="1"/>
    <col min="10499" max="10499" width="29.7109375" style="6" customWidth="1"/>
    <col min="10500" max="10500" width="13.42578125" style="6" customWidth="1"/>
    <col min="10501" max="10501" width="13.85546875" style="6" customWidth="1"/>
    <col min="10502" max="10506" width="16.5703125" style="6" customWidth="1"/>
    <col min="10507" max="10507" width="20.5703125" style="6" customWidth="1"/>
    <col min="10508" max="10508" width="21.140625" style="6" customWidth="1"/>
    <col min="10509" max="10509" width="9.5703125" style="6" customWidth="1"/>
    <col min="10510" max="10510" width="0.42578125" style="6" customWidth="1"/>
    <col min="10511" max="10517" width="6.42578125" style="6" customWidth="1"/>
    <col min="10518" max="10746" width="11.42578125" style="6"/>
    <col min="10747" max="10747" width="1" style="6" customWidth="1"/>
    <col min="10748" max="10748" width="4.28515625" style="6" customWidth="1"/>
    <col min="10749" max="10749" width="34.7109375" style="6" customWidth="1"/>
    <col min="10750" max="10750" width="0" style="6" hidden="1" customWidth="1"/>
    <col min="10751" max="10751" width="20" style="6" customWidth="1"/>
    <col min="10752" max="10752" width="20.85546875" style="6" customWidth="1"/>
    <col min="10753" max="10753" width="25" style="6" customWidth="1"/>
    <col min="10754" max="10754" width="18.7109375" style="6" customWidth="1"/>
    <col min="10755" max="10755" width="29.7109375" style="6" customWidth="1"/>
    <col min="10756" max="10756" width="13.42578125" style="6" customWidth="1"/>
    <col min="10757" max="10757" width="13.85546875" style="6" customWidth="1"/>
    <col min="10758" max="10762" width="16.5703125" style="6" customWidth="1"/>
    <col min="10763" max="10763" width="20.5703125" style="6" customWidth="1"/>
    <col min="10764" max="10764" width="21.140625" style="6" customWidth="1"/>
    <col min="10765" max="10765" width="9.5703125" style="6" customWidth="1"/>
    <col min="10766" max="10766" width="0.42578125" style="6" customWidth="1"/>
    <col min="10767" max="10773" width="6.42578125" style="6" customWidth="1"/>
    <col min="10774" max="11002" width="11.42578125" style="6"/>
    <col min="11003" max="11003" width="1" style="6" customWidth="1"/>
    <col min="11004" max="11004" width="4.28515625" style="6" customWidth="1"/>
    <col min="11005" max="11005" width="34.7109375" style="6" customWidth="1"/>
    <col min="11006" max="11006" width="0" style="6" hidden="1" customWidth="1"/>
    <col min="11007" max="11007" width="20" style="6" customWidth="1"/>
    <col min="11008" max="11008" width="20.85546875" style="6" customWidth="1"/>
    <col min="11009" max="11009" width="25" style="6" customWidth="1"/>
    <col min="11010" max="11010" width="18.7109375" style="6" customWidth="1"/>
    <col min="11011" max="11011" width="29.7109375" style="6" customWidth="1"/>
    <col min="11012" max="11012" width="13.42578125" style="6" customWidth="1"/>
    <col min="11013" max="11013" width="13.85546875" style="6" customWidth="1"/>
    <col min="11014" max="11018" width="16.5703125" style="6" customWidth="1"/>
    <col min="11019" max="11019" width="20.5703125" style="6" customWidth="1"/>
    <col min="11020" max="11020" width="21.140625" style="6" customWidth="1"/>
    <col min="11021" max="11021" width="9.5703125" style="6" customWidth="1"/>
    <col min="11022" max="11022" width="0.42578125" style="6" customWidth="1"/>
    <col min="11023" max="11029" width="6.42578125" style="6" customWidth="1"/>
    <col min="11030" max="11258" width="11.42578125" style="6"/>
    <col min="11259" max="11259" width="1" style="6" customWidth="1"/>
    <col min="11260" max="11260" width="4.28515625" style="6" customWidth="1"/>
    <col min="11261" max="11261" width="34.7109375" style="6" customWidth="1"/>
    <col min="11262" max="11262" width="0" style="6" hidden="1" customWidth="1"/>
    <col min="11263" max="11263" width="20" style="6" customWidth="1"/>
    <col min="11264" max="11264" width="20.85546875" style="6" customWidth="1"/>
    <col min="11265" max="11265" width="25" style="6" customWidth="1"/>
    <col min="11266" max="11266" width="18.7109375" style="6" customWidth="1"/>
    <col min="11267" max="11267" width="29.7109375" style="6" customWidth="1"/>
    <col min="11268" max="11268" width="13.42578125" style="6" customWidth="1"/>
    <col min="11269" max="11269" width="13.85546875" style="6" customWidth="1"/>
    <col min="11270" max="11274" width="16.5703125" style="6" customWidth="1"/>
    <col min="11275" max="11275" width="20.5703125" style="6" customWidth="1"/>
    <col min="11276" max="11276" width="21.140625" style="6" customWidth="1"/>
    <col min="11277" max="11277" width="9.5703125" style="6" customWidth="1"/>
    <col min="11278" max="11278" width="0.42578125" style="6" customWidth="1"/>
    <col min="11279" max="11285" width="6.42578125" style="6" customWidth="1"/>
    <col min="11286" max="11514" width="11.42578125" style="6"/>
    <col min="11515" max="11515" width="1" style="6" customWidth="1"/>
    <col min="11516" max="11516" width="4.28515625" style="6" customWidth="1"/>
    <col min="11517" max="11517" width="34.7109375" style="6" customWidth="1"/>
    <col min="11518" max="11518" width="0" style="6" hidden="1" customWidth="1"/>
    <col min="11519" max="11519" width="20" style="6" customWidth="1"/>
    <col min="11520" max="11520" width="20.85546875" style="6" customWidth="1"/>
    <col min="11521" max="11521" width="25" style="6" customWidth="1"/>
    <col min="11522" max="11522" width="18.7109375" style="6" customWidth="1"/>
    <col min="11523" max="11523" width="29.7109375" style="6" customWidth="1"/>
    <col min="11524" max="11524" width="13.42578125" style="6" customWidth="1"/>
    <col min="11525" max="11525" width="13.85546875" style="6" customWidth="1"/>
    <col min="11526" max="11530" width="16.5703125" style="6" customWidth="1"/>
    <col min="11531" max="11531" width="20.5703125" style="6" customWidth="1"/>
    <col min="11532" max="11532" width="21.140625" style="6" customWidth="1"/>
    <col min="11533" max="11533" width="9.5703125" style="6" customWidth="1"/>
    <col min="11534" max="11534" width="0.42578125" style="6" customWidth="1"/>
    <col min="11535" max="11541" width="6.42578125" style="6" customWidth="1"/>
    <col min="11542" max="11770" width="11.42578125" style="6"/>
    <col min="11771" max="11771" width="1" style="6" customWidth="1"/>
    <col min="11772" max="11772" width="4.28515625" style="6" customWidth="1"/>
    <col min="11773" max="11773" width="34.7109375" style="6" customWidth="1"/>
    <col min="11774" max="11774" width="0" style="6" hidden="1" customWidth="1"/>
    <col min="11775" max="11775" width="20" style="6" customWidth="1"/>
    <col min="11776" max="11776" width="20.85546875" style="6" customWidth="1"/>
    <col min="11777" max="11777" width="25" style="6" customWidth="1"/>
    <col min="11778" max="11778" width="18.7109375" style="6" customWidth="1"/>
    <col min="11779" max="11779" width="29.7109375" style="6" customWidth="1"/>
    <col min="11780" max="11780" width="13.42578125" style="6" customWidth="1"/>
    <col min="11781" max="11781" width="13.85546875" style="6" customWidth="1"/>
    <col min="11782" max="11786" width="16.5703125" style="6" customWidth="1"/>
    <col min="11787" max="11787" width="20.5703125" style="6" customWidth="1"/>
    <col min="11788" max="11788" width="21.140625" style="6" customWidth="1"/>
    <col min="11789" max="11789" width="9.5703125" style="6" customWidth="1"/>
    <col min="11790" max="11790" width="0.42578125" style="6" customWidth="1"/>
    <col min="11791" max="11797" width="6.42578125" style="6" customWidth="1"/>
    <col min="11798" max="12026" width="11.42578125" style="6"/>
    <col min="12027" max="12027" width="1" style="6" customWidth="1"/>
    <col min="12028" max="12028" width="4.28515625" style="6" customWidth="1"/>
    <col min="12029" max="12029" width="34.7109375" style="6" customWidth="1"/>
    <col min="12030" max="12030" width="0" style="6" hidden="1" customWidth="1"/>
    <col min="12031" max="12031" width="20" style="6" customWidth="1"/>
    <col min="12032" max="12032" width="20.85546875" style="6" customWidth="1"/>
    <col min="12033" max="12033" width="25" style="6" customWidth="1"/>
    <col min="12034" max="12034" width="18.7109375" style="6" customWidth="1"/>
    <col min="12035" max="12035" width="29.7109375" style="6" customWidth="1"/>
    <col min="12036" max="12036" width="13.42578125" style="6" customWidth="1"/>
    <col min="12037" max="12037" width="13.85546875" style="6" customWidth="1"/>
    <col min="12038" max="12042" width="16.5703125" style="6" customWidth="1"/>
    <col min="12043" max="12043" width="20.5703125" style="6" customWidth="1"/>
    <col min="12044" max="12044" width="21.140625" style="6" customWidth="1"/>
    <col min="12045" max="12045" width="9.5703125" style="6" customWidth="1"/>
    <col min="12046" max="12046" width="0.42578125" style="6" customWidth="1"/>
    <col min="12047" max="12053" width="6.42578125" style="6" customWidth="1"/>
    <col min="12054" max="12282" width="11.42578125" style="6"/>
    <col min="12283" max="12283" width="1" style="6" customWidth="1"/>
    <col min="12284" max="12284" width="4.28515625" style="6" customWidth="1"/>
    <col min="12285" max="12285" width="34.7109375" style="6" customWidth="1"/>
    <col min="12286" max="12286" width="0" style="6" hidden="1" customWidth="1"/>
    <col min="12287" max="12287" width="20" style="6" customWidth="1"/>
    <col min="12288" max="12288" width="20.85546875" style="6" customWidth="1"/>
    <col min="12289" max="12289" width="25" style="6" customWidth="1"/>
    <col min="12290" max="12290" width="18.7109375" style="6" customWidth="1"/>
    <col min="12291" max="12291" width="29.7109375" style="6" customWidth="1"/>
    <col min="12292" max="12292" width="13.42578125" style="6" customWidth="1"/>
    <col min="12293" max="12293" width="13.85546875" style="6" customWidth="1"/>
    <col min="12294" max="12298" width="16.5703125" style="6" customWidth="1"/>
    <col min="12299" max="12299" width="20.5703125" style="6" customWidth="1"/>
    <col min="12300" max="12300" width="21.140625" style="6" customWidth="1"/>
    <col min="12301" max="12301" width="9.5703125" style="6" customWidth="1"/>
    <col min="12302" max="12302" width="0.42578125" style="6" customWidth="1"/>
    <col min="12303" max="12309" width="6.42578125" style="6" customWidth="1"/>
    <col min="12310" max="12538" width="11.42578125" style="6"/>
    <col min="12539" max="12539" width="1" style="6" customWidth="1"/>
    <col min="12540" max="12540" width="4.28515625" style="6" customWidth="1"/>
    <col min="12541" max="12541" width="34.7109375" style="6" customWidth="1"/>
    <col min="12542" max="12542" width="0" style="6" hidden="1" customWidth="1"/>
    <col min="12543" max="12543" width="20" style="6" customWidth="1"/>
    <col min="12544" max="12544" width="20.85546875" style="6" customWidth="1"/>
    <col min="12545" max="12545" width="25" style="6" customWidth="1"/>
    <col min="12546" max="12546" width="18.7109375" style="6" customWidth="1"/>
    <col min="12547" max="12547" width="29.7109375" style="6" customWidth="1"/>
    <col min="12548" max="12548" width="13.42578125" style="6" customWidth="1"/>
    <col min="12549" max="12549" width="13.85546875" style="6" customWidth="1"/>
    <col min="12550" max="12554" width="16.5703125" style="6" customWidth="1"/>
    <col min="12555" max="12555" width="20.5703125" style="6" customWidth="1"/>
    <col min="12556" max="12556" width="21.140625" style="6" customWidth="1"/>
    <col min="12557" max="12557" width="9.5703125" style="6" customWidth="1"/>
    <col min="12558" max="12558" width="0.42578125" style="6" customWidth="1"/>
    <col min="12559" max="12565" width="6.42578125" style="6" customWidth="1"/>
    <col min="12566" max="12794" width="11.42578125" style="6"/>
    <col min="12795" max="12795" width="1" style="6" customWidth="1"/>
    <col min="12796" max="12796" width="4.28515625" style="6" customWidth="1"/>
    <col min="12797" max="12797" width="34.7109375" style="6" customWidth="1"/>
    <col min="12798" max="12798" width="0" style="6" hidden="1" customWidth="1"/>
    <col min="12799" max="12799" width="20" style="6" customWidth="1"/>
    <col min="12800" max="12800" width="20.85546875" style="6" customWidth="1"/>
    <col min="12801" max="12801" width="25" style="6" customWidth="1"/>
    <col min="12802" max="12802" width="18.7109375" style="6" customWidth="1"/>
    <col min="12803" max="12803" width="29.7109375" style="6" customWidth="1"/>
    <col min="12804" max="12804" width="13.42578125" style="6" customWidth="1"/>
    <col min="12805" max="12805" width="13.85546875" style="6" customWidth="1"/>
    <col min="12806" max="12810" width="16.5703125" style="6" customWidth="1"/>
    <col min="12811" max="12811" width="20.5703125" style="6" customWidth="1"/>
    <col min="12812" max="12812" width="21.140625" style="6" customWidth="1"/>
    <col min="12813" max="12813" width="9.5703125" style="6" customWidth="1"/>
    <col min="12814" max="12814" width="0.42578125" style="6" customWidth="1"/>
    <col min="12815" max="12821" width="6.42578125" style="6" customWidth="1"/>
    <col min="12822" max="13050" width="11.42578125" style="6"/>
    <col min="13051" max="13051" width="1" style="6" customWidth="1"/>
    <col min="13052" max="13052" width="4.28515625" style="6" customWidth="1"/>
    <col min="13053" max="13053" width="34.7109375" style="6" customWidth="1"/>
    <col min="13054" max="13054" width="0" style="6" hidden="1" customWidth="1"/>
    <col min="13055" max="13055" width="20" style="6" customWidth="1"/>
    <col min="13056" max="13056" width="20.85546875" style="6" customWidth="1"/>
    <col min="13057" max="13057" width="25" style="6" customWidth="1"/>
    <col min="13058" max="13058" width="18.7109375" style="6" customWidth="1"/>
    <col min="13059" max="13059" width="29.7109375" style="6" customWidth="1"/>
    <col min="13060" max="13060" width="13.42578125" style="6" customWidth="1"/>
    <col min="13061" max="13061" width="13.85546875" style="6" customWidth="1"/>
    <col min="13062" max="13066" width="16.5703125" style="6" customWidth="1"/>
    <col min="13067" max="13067" width="20.5703125" style="6" customWidth="1"/>
    <col min="13068" max="13068" width="21.140625" style="6" customWidth="1"/>
    <col min="13069" max="13069" width="9.5703125" style="6" customWidth="1"/>
    <col min="13070" max="13070" width="0.42578125" style="6" customWidth="1"/>
    <col min="13071" max="13077" width="6.42578125" style="6" customWidth="1"/>
    <col min="13078" max="13306" width="11.42578125" style="6"/>
    <col min="13307" max="13307" width="1" style="6" customWidth="1"/>
    <col min="13308" max="13308" width="4.28515625" style="6" customWidth="1"/>
    <col min="13309" max="13309" width="34.7109375" style="6" customWidth="1"/>
    <col min="13310" max="13310" width="0" style="6" hidden="1" customWidth="1"/>
    <col min="13311" max="13311" width="20" style="6" customWidth="1"/>
    <col min="13312" max="13312" width="20.85546875" style="6" customWidth="1"/>
    <col min="13313" max="13313" width="25" style="6" customWidth="1"/>
    <col min="13314" max="13314" width="18.7109375" style="6" customWidth="1"/>
    <col min="13315" max="13315" width="29.7109375" style="6" customWidth="1"/>
    <col min="13316" max="13316" width="13.42578125" style="6" customWidth="1"/>
    <col min="13317" max="13317" width="13.85546875" style="6" customWidth="1"/>
    <col min="13318" max="13322" width="16.5703125" style="6" customWidth="1"/>
    <col min="13323" max="13323" width="20.5703125" style="6" customWidth="1"/>
    <col min="13324" max="13324" width="21.140625" style="6" customWidth="1"/>
    <col min="13325" max="13325" width="9.5703125" style="6" customWidth="1"/>
    <col min="13326" max="13326" width="0.42578125" style="6" customWidth="1"/>
    <col min="13327" max="13333" width="6.42578125" style="6" customWidth="1"/>
    <col min="13334" max="13562" width="11.42578125" style="6"/>
    <col min="13563" max="13563" width="1" style="6" customWidth="1"/>
    <col min="13564" max="13564" width="4.28515625" style="6" customWidth="1"/>
    <col min="13565" max="13565" width="34.7109375" style="6" customWidth="1"/>
    <col min="13566" max="13566" width="0" style="6" hidden="1" customWidth="1"/>
    <col min="13567" max="13567" width="20" style="6" customWidth="1"/>
    <col min="13568" max="13568" width="20.85546875" style="6" customWidth="1"/>
    <col min="13569" max="13569" width="25" style="6" customWidth="1"/>
    <col min="13570" max="13570" width="18.7109375" style="6" customWidth="1"/>
    <col min="13571" max="13571" width="29.7109375" style="6" customWidth="1"/>
    <col min="13572" max="13572" width="13.42578125" style="6" customWidth="1"/>
    <col min="13573" max="13573" width="13.85546875" style="6" customWidth="1"/>
    <col min="13574" max="13578" width="16.5703125" style="6" customWidth="1"/>
    <col min="13579" max="13579" width="20.5703125" style="6" customWidth="1"/>
    <col min="13580" max="13580" width="21.140625" style="6" customWidth="1"/>
    <col min="13581" max="13581" width="9.5703125" style="6" customWidth="1"/>
    <col min="13582" max="13582" width="0.42578125" style="6" customWidth="1"/>
    <col min="13583" max="13589" width="6.42578125" style="6" customWidth="1"/>
    <col min="13590" max="13818" width="11.42578125" style="6"/>
    <col min="13819" max="13819" width="1" style="6" customWidth="1"/>
    <col min="13820" max="13820" width="4.28515625" style="6" customWidth="1"/>
    <col min="13821" max="13821" width="34.7109375" style="6" customWidth="1"/>
    <col min="13822" max="13822" width="0" style="6" hidden="1" customWidth="1"/>
    <col min="13823" max="13823" width="20" style="6" customWidth="1"/>
    <col min="13824" max="13824" width="20.85546875" style="6" customWidth="1"/>
    <col min="13825" max="13825" width="25" style="6" customWidth="1"/>
    <col min="13826" max="13826" width="18.7109375" style="6" customWidth="1"/>
    <col min="13827" max="13827" width="29.7109375" style="6" customWidth="1"/>
    <col min="13828" max="13828" width="13.42578125" style="6" customWidth="1"/>
    <col min="13829" max="13829" width="13.85546875" style="6" customWidth="1"/>
    <col min="13830" max="13834" width="16.5703125" style="6" customWidth="1"/>
    <col min="13835" max="13835" width="20.5703125" style="6" customWidth="1"/>
    <col min="13836" max="13836" width="21.140625" style="6" customWidth="1"/>
    <col min="13837" max="13837" width="9.5703125" style="6" customWidth="1"/>
    <col min="13838" max="13838" width="0.42578125" style="6" customWidth="1"/>
    <col min="13839" max="13845" width="6.42578125" style="6" customWidth="1"/>
    <col min="13846" max="14074" width="11.42578125" style="6"/>
    <col min="14075" max="14075" width="1" style="6" customWidth="1"/>
    <col min="14076" max="14076" width="4.28515625" style="6" customWidth="1"/>
    <col min="14077" max="14077" width="34.7109375" style="6" customWidth="1"/>
    <col min="14078" max="14078" width="0" style="6" hidden="1" customWidth="1"/>
    <col min="14079" max="14079" width="20" style="6" customWidth="1"/>
    <col min="14080" max="14080" width="20.85546875" style="6" customWidth="1"/>
    <col min="14081" max="14081" width="25" style="6" customWidth="1"/>
    <col min="14082" max="14082" width="18.7109375" style="6" customWidth="1"/>
    <col min="14083" max="14083" width="29.7109375" style="6" customWidth="1"/>
    <col min="14084" max="14084" width="13.42578125" style="6" customWidth="1"/>
    <col min="14085" max="14085" width="13.85546875" style="6" customWidth="1"/>
    <col min="14086" max="14090" width="16.5703125" style="6" customWidth="1"/>
    <col min="14091" max="14091" width="20.5703125" style="6" customWidth="1"/>
    <col min="14092" max="14092" width="21.140625" style="6" customWidth="1"/>
    <col min="14093" max="14093" width="9.5703125" style="6" customWidth="1"/>
    <col min="14094" max="14094" width="0.42578125" style="6" customWidth="1"/>
    <col min="14095" max="14101" width="6.42578125" style="6" customWidth="1"/>
    <col min="14102" max="14330" width="11.42578125" style="6"/>
    <col min="14331" max="14331" width="1" style="6" customWidth="1"/>
    <col min="14332" max="14332" width="4.28515625" style="6" customWidth="1"/>
    <col min="14333" max="14333" width="34.7109375" style="6" customWidth="1"/>
    <col min="14334" max="14334" width="0" style="6" hidden="1" customWidth="1"/>
    <col min="14335" max="14335" width="20" style="6" customWidth="1"/>
    <col min="14336" max="14336" width="20.85546875" style="6" customWidth="1"/>
    <col min="14337" max="14337" width="25" style="6" customWidth="1"/>
    <col min="14338" max="14338" width="18.7109375" style="6" customWidth="1"/>
    <col min="14339" max="14339" width="29.7109375" style="6" customWidth="1"/>
    <col min="14340" max="14340" width="13.42578125" style="6" customWidth="1"/>
    <col min="14341" max="14341" width="13.85546875" style="6" customWidth="1"/>
    <col min="14342" max="14346" width="16.5703125" style="6" customWidth="1"/>
    <col min="14347" max="14347" width="20.5703125" style="6" customWidth="1"/>
    <col min="14348" max="14348" width="21.140625" style="6" customWidth="1"/>
    <col min="14349" max="14349" width="9.5703125" style="6" customWidth="1"/>
    <col min="14350" max="14350" width="0.42578125" style="6" customWidth="1"/>
    <col min="14351" max="14357" width="6.42578125" style="6" customWidth="1"/>
    <col min="14358" max="14586" width="11.42578125" style="6"/>
    <col min="14587" max="14587" width="1" style="6" customWidth="1"/>
    <col min="14588" max="14588" width="4.28515625" style="6" customWidth="1"/>
    <col min="14589" max="14589" width="34.7109375" style="6" customWidth="1"/>
    <col min="14590" max="14590" width="0" style="6" hidden="1" customWidth="1"/>
    <col min="14591" max="14591" width="20" style="6" customWidth="1"/>
    <col min="14592" max="14592" width="20.85546875" style="6" customWidth="1"/>
    <col min="14593" max="14593" width="25" style="6" customWidth="1"/>
    <col min="14594" max="14594" width="18.7109375" style="6" customWidth="1"/>
    <col min="14595" max="14595" width="29.7109375" style="6" customWidth="1"/>
    <col min="14596" max="14596" width="13.42578125" style="6" customWidth="1"/>
    <col min="14597" max="14597" width="13.85546875" style="6" customWidth="1"/>
    <col min="14598" max="14602" width="16.5703125" style="6" customWidth="1"/>
    <col min="14603" max="14603" width="20.5703125" style="6" customWidth="1"/>
    <col min="14604" max="14604" width="21.140625" style="6" customWidth="1"/>
    <col min="14605" max="14605" width="9.5703125" style="6" customWidth="1"/>
    <col min="14606" max="14606" width="0.42578125" style="6" customWidth="1"/>
    <col min="14607" max="14613" width="6.42578125" style="6" customWidth="1"/>
    <col min="14614" max="14842" width="11.42578125" style="6"/>
    <col min="14843" max="14843" width="1" style="6" customWidth="1"/>
    <col min="14844" max="14844" width="4.28515625" style="6" customWidth="1"/>
    <col min="14845" max="14845" width="34.7109375" style="6" customWidth="1"/>
    <col min="14846" max="14846" width="0" style="6" hidden="1" customWidth="1"/>
    <col min="14847" max="14847" width="20" style="6" customWidth="1"/>
    <col min="14848" max="14848" width="20.85546875" style="6" customWidth="1"/>
    <col min="14849" max="14849" width="25" style="6" customWidth="1"/>
    <col min="14850" max="14850" width="18.7109375" style="6" customWidth="1"/>
    <col min="14851" max="14851" width="29.7109375" style="6" customWidth="1"/>
    <col min="14852" max="14852" width="13.42578125" style="6" customWidth="1"/>
    <col min="14853" max="14853" width="13.85546875" style="6" customWidth="1"/>
    <col min="14854" max="14858" width="16.5703125" style="6" customWidth="1"/>
    <col min="14859" max="14859" width="20.5703125" style="6" customWidth="1"/>
    <col min="14860" max="14860" width="21.140625" style="6" customWidth="1"/>
    <col min="14861" max="14861" width="9.5703125" style="6" customWidth="1"/>
    <col min="14862" max="14862" width="0.42578125" style="6" customWidth="1"/>
    <col min="14863" max="14869" width="6.42578125" style="6" customWidth="1"/>
    <col min="14870" max="15098" width="11.42578125" style="6"/>
    <col min="15099" max="15099" width="1" style="6" customWidth="1"/>
    <col min="15100" max="15100" width="4.28515625" style="6" customWidth="1"/>
    <col min="15101" max="15101" width="34.7109375" style="6" customWidth="1"/>
    <col min="15102" max="15102" width="0" style="6" hidden="1" customWidth="1"/>
    <col min="15103" max="15103" width="20" style="6" customWidth="1"/>
    <col min="15104" max="15104" width="20.85546875" style="6" customWidth="1"/>
    <col min="15105" max="15105" width="25" style="6" customWidth="1"/>
    <col min="15106" max="15106" width="18.7109375" style="6" customWidth="1"/>
    <col min="15107" max="15107" width="29.7109375" style="6" customWidth="1"/>
    <col min="15108" max="15108" width="13.42578125" style="6" customWidth="1"/>
    <col min="15109" max="15109" width="13.85546875" style="6" customWidth="1"/>
    <col min="15110" max="15114" width="16.5703125" style="6" customWidth="1"/>
    <col min="15115" max="15115" width="20.5703125" style="6" customWidth="1"/>
    <col min="15116" max="15116" width="21.140625" style="6" customWidth="1"/>
    <col min="15117" max="15117" width="9.5703125" style="6" customWidth="1"/>
    <col min="15118" max="15118" width="0.42578125" style="6" customWidth="1"/>
    <col min="15119" max="15125" width="6.42578125" style="6" customWidth="1"/>
    <col min="15126" max="15354" width="11.42578125" style="6"/>
    <col min="15355" max="15355" width="1" style="6" customWidth="1"/>
    <col min="15356" max="15356" width="4.28515625" style="6" customWidth="1"/>
    <col min="15357" max="15357" width="34.7109375" style="6" customWidth="1"/>
    <col min="15358" max="15358" width="0" style="6" hidden="1" customWidth="1"/>
    <col min="15359" max="15359" width="20" style="6" customWidth="1"/>
    <col min="15360" max="15360" width="20.85546875" style="6" customWidth="1"/>
    <col min="15361" max="15361" width="25" style="6" customWidth="1"/>
    <col min="15362" max="15362" width="18.7109375" style="6" customWidth="1"/>
    <col min="15363" max="15363" width="29.7109375" style="6" customWidth="1"/>
    <col min="15364" max="15364" width="13.42578125" style="6" customWidth="1"/>
    <col min="15365" max="15365" width="13.85546875" style="6" customWidth="1"/>
    <col min="15366" max="15370" width="16.5703125" style="6" customWidth="1"/>
    <col min="15371" max="15371" width="20.5703125" style="6" customWidth="1"/>
    <col min="15372" max="15372" width="21.140625" style="6" customWidth="1"/>
    <col min="15373" max="15373" width="9.5703125" style="6" customWidth="1"/>
    <col min="15374" max="15374" width="0.42578125" style="6" customWidth="1"/>
    <col min="15375" max="15381" width="6.42578125" style="6" customWidth="1"/>
    <col min="15382" max="15610" width="11.42578125" style="6"/>
    <col min="15611" max="15611" width="1" style="6" customWidth="1"/>
    <col min="15612" max="15612" width="4.28515625" style="6" customWidth="1"/>
    <col min="15613" max="15613" width="34.7109375" style="6" customWidth="1"/>
    <col min="15614" max="15614" width="0" style="6" hidden="1" customWidth="1"/>
    <col min="15615" max="15615" width="20" style="6" customWidth="1"/>
    <col min="15616" max="15616" width="20.85546875" style="6" customWidth="1"/>
    <col min="15617" max="15617" width="25" style="6" customWidth="1"/>
    <col min="15618" max="15618" width="18.7109375" style="6" customWidth="1"/>
    <col min="15619" max="15619" width="29.7109375" style="6" customWidth="1"/>
    <col min="15620" max="15620" width="13.42578125" style="6" customWidth="1"/>
    <col min="15621" max="15621" width="13.85546875" style="6" customWidth="1"/>
    <col min="15622" max="15626" width="16.5703125" style="6" customWidth="1"/>
    <col min="15627" max="15627" width="20.5703125" style="6" customWidth="1"/>
    <col min="15628" max="15628" width="21.140625" style="6" customWidth="1"/>
    <col min="15629" max="15629" width="9.5703125" style="6" customWidth="1"/>
    <col min="15630" max="15630" width="0.42578125" style="6" customWidth="1"/>
    <col min="15631" max="15637" width="6.42578125" style="6" customWidth="1"/>
    <col min="15638" max="15866" width="11.42578125" style="6"/>
    <col min="15867" max="15867" width="1" style="6" customWidth="1"/>
    <col min="15868" max="15868" width="4.28515625" style="6" customWidth="1"/>
    <col min="15869" max="15869" width="34.7109375" style="6" customWidth="1"/>
    <col min="15870" max="15870" width="0" style="6" hidden="1" customWidth="1"/>
    <col min="15871" max="15871" width="20" style="6" customWidth="1"/>
    <col min="15872" max="15872" width="20.85546875" style="6" customWidth="1"/>
    <col min="15873" max="15873" width="25" style="6" customWidth="1"/>
    <col min="15874" max="15874" width="18.7109375" style="6" customWidth="1"/>
    <col min="15875" max="15875" width="29.7109375" style="6" customWidth="1"/>
    <col min="15876" max="15876" width="13.42578125" style="6" customWidth="1"/>
    <col min="15877" max="15877" width="13.85546875" style="6" customWidth="1"/>
    <col min="15878" max="15882" width="16.5703125" style="6" customWidth="1"/>
    <col min="15883" max="15883" width="20.5703125" style="6" customWidth="1"/>
    <col min="15884" max="15884" width="21.140625" style="6" customWidth="1"/>
    <col min="15885" max="15885" width="9.5703125" style="6" customWidth="1"/>
    <col min="15886" max="15886" width="0.42578125" style="6" customWidth="1"/>
    <col min="15887" max="15893" width="6.42578125" style="6" customWidth="1"/>
    <col min="15894" max="16122" width="11.42578125" style="6"/>
    <col min="16123" max="16123" width="1" style="6" customWidth="1"/>
    <col min="16124" max="16124" width="4.28515625" style="6" customWidth="1"/>
    <col min="16125" max="16125" width="34.7109375" style="6" customWidth="1"/>
    <col min="16126" max="16126" width="0" style="6" hidden="1" customWidth="1"/>
    <col min="16127" max="16127" width="20" style="6" customWidth="1"/>
    <col min="16128" max="16128" width="20.85546875" style="6" customWidth="1"/>
    <col min="16129" max="16129" width="25" style="6" customWidth="1"/>
    <col min="16130" max="16130" width="18.7109375" style="6" customWidth="1"/>
    <col min="16131" max="16131" width="29.7109375" style="6" customWidth="1"/>
    <col min="16132" max="16132" width="13.42578125" style="6" customWidth="1"/>
    <col min="16133" max="16133" width="13.85546875" style="6" customWidth="1"/>
    <col min="16134" max="16138" width="16.5703125" style="6" customWidth="1"/>
    <col min="16139" max="16139" width="20.5703125" style="6" customWidth="1"/>
    <col min="16140" max="16140" width="21.140625" style="6" customWidth="1"/>
    <col min="16141" max="16141" width="9.5703125" style="6" customWidth="1"/>
    <col min="16142" max="16142" width="0.42578125" style="6" customWidth="1"/>
    <col min="16143" max="16149" width="6.42578125" style="6" customWidth="1"/>
    <col min="16150" max="16370" width="11.42578125" style="6"/>
    <col min="16371" max="16383" width="11.42578125" style="6" customWidth="1"/>
    <col min="16384" max="16384" width="11.42578125" style="6"/>
  </cols>
  <sheetData>
    <row r="2" spans="2:15" ht="26.25" x14ac:dyDescent="0.25">
      <c r="B2" s="246" t="s">
        <v>60</v>
      </c>
      <c r="C2" s="247"/>
      <c r="D2" s="247"/>
      <c r="E2" s="247"/>
      <c r="F2" s="247"/>
      <c r="G2" s="247"/>
      <c r="H2" s="247"/>
      <c r="I2" s="247"/>
      <c r="J2" s="247"/>
      <c r="K2" s="247"/>
      <c r="L2" s="247"/>
      <c r="M2" s="247"/>
      <c r="N2" s="247"/>
      <c r="O2" s="247"/>
    </row>
    <row r="4" spans="2:15" ht="26.25" x14ac:dyDescent="0.25">
      <c r="B4" s="246" t="s">
        <v>45</v>
      </c>
      <c r="C4" s="247"/>
      <c r="D4" s="247"/>
      <c r="E4" s="247"/>
      <c r="F4" s="247"/>
      <c r="G4" s="247"/>
      <c r="H4" s="247"/>
      <c r="I4" s="247"/>
      <c r="J4" s="247"/>
      <c r="K4" s="247"/>
      <c r="L4" s="247"/>
      <c r="M4" s="247"/>
      <c r="N4" s="247"/>
      <c r="O4" s="247"/>
    </row>
    <row r="5" spans="2:15" ht="15.75" thickBot="1" x14ac:dyDescent="0.3"/>
    <row r="6" spans="2:15" ht="21.75" thickBot="1" x14ac:dyDescent="0.3">
      <c r="B6" s="8" t="s">
        <v>4</v>
      </c>
      <c r="C6" s="267" t="s">
        <v>161</v>
      </c>
      <c r="D6" s="267"/>
      <c r="E6" s="267"/>
      <c r="F6" s="267"/>
      <c r="G6" s="267"/>
      <c r="H6" s="267"/>
      <c r="I6" s="267"/>
      <c r="J6" s="267"/>
      <c r="K6" s="267"/>
      <c r="L6" s="267"/>
      <c r="M6" s="267"/>
      <c r="N6" s="268"/>
    </row>
    <row r="7" spans="2:15" ht="16.5" thickBot="1" x14ac:dyDescent="0.3">
      <c r="B7" s="9" t="s">
        <v>5</v>
      </c>
      <c r="C7" s="267" t="s">
        <v>162</v>
      </c>
      <c r="D7" s="267"/>
      <c r="E7" s="267"/>
      <c r="F7" s="267"/>
      <c r="G7" s="267"/>
      <c r="H7" s="267"/>
      <c r="I7" s="267"/>
      <c r="J7" s="267"/>
      <c r="K7" s="267"/>
      <c r="L7" s="267"/>
      <c r="M7" s="267"/>
      <c r="N7" s="268"/>
    </row>
    <row r="8" spans="2:15" ht="16.5" thickBot="1" x14ac:dyDescent="0.3">
      <c r="B8" s="9" t="s">
        <v>6</v>
      </c>
      <c r="C8" s="267" t="s">
        <v>163</v>
      </c>
      <c r="D8" s="267"/>
      <c r="E8" s="267"/>
      <c r="F8" s="267"/>
      <c r="G8" s="267"/>
      <c r="H8" s="267"/>
      <c r="I8" s="267"/>
      <c r="J8" s="267"/>
      <c r="K8" s="267"/>
      <c r="L8" s="267"/>
      <c r="M8" s="267"/>
      <c r="N8" s="268"/>
    </row>
    <row r="9" spans="2:15" ht="16.5" thickBot="1" x14ac:dyDescent="0.3">
      <c r="B9" s="9" t="s">
        <v>7</v>
      </c>
      <c r="C9" s="267" t="s">
        <v>187</v>
      </c>
      <c r="D9" s="267"/>
      <c r="E9" s="267"/>
      <c r="F9" s="267"/>
      <c r="G9" s="267"/>
      <c r="H9" s="267"/>
      <c r="I9" s="267"/>
      <c r="J9" s="267"/>
      <c r="K9" s="267"/>
      <c r="L9" s="267"/>
      <c r="M9" s="267"/>
      <c r="N9" s="268"/>
    </row>
    <row r="10" spans="2:15" ht="16.5" thickBot="1" x14ac:dyDescent="0.3">
      <c r="B10" s="9" t="s">
        <v>8</v>
      </c>
      <c r="C10" s="269" t="s">
        <v>164</v>
      </c>
      <c r="D10" s="269"/>
      <c r="E10" s="270"/>
      <c r="F10" s="28"/>
      <c r="G10" s="28"/>
      <c r="H10" s="28"/>
      <c r="I10" s="28"/>
      <c r="J10" s="28"/>
      <c r="K10" s="28"/>
      <c r="L10" s="28"/>
      <c r="M10" s="28"/>
      <c r="N10" s="29"/>
    </row>
    <row r="11" spans="2:15" ht="16.5" thickBot="1" x14ac:dyDescent="0.3">
      <c r="B11" s="11" t="s">
        <v>9</v>
      </c>
      <c r="C11" s="12">
        <v>41979</v>
      </c>
      <c r="D11" s="13"/>
      <c r="E11" s="13"/>
      <c r="F11" s="13"/>
      <c r="G11" s="13"/>
      <c r="H11" s="13"/>
      <c r="I11" s="13"/>
      <c r="J11" s="13"/>
      <c r="K11" s="13"/>
      <c r="L11" s="13"/>
      <c r="M11" s="13"/>
      <c r="N11" s="14"/>
    </row>
    <row r="12" spans="2:15" ht="15.75" x14ac:dyDescent="0.25">
      <c r="B12" s="10"/>
      <c r="C12" s="15"/>
      <c r="D12" s="16"/>
      <c r="E12" s="16"/>
      <c r="F12" s="16"/>
      <c r="G12" s="16"/>
      <c r="H12" s="16"/>
      <c r="I12" s="5"/>
      <c r="J12" s="5"/>
      <c r="K12" s="5"/>
      <c r="L12" s="5"/>
      <c r="M12" s="5"/>
      <c r="N12" s="16"/>
    </row>
    <row r="13" spans="2:15" x14ac:dyDescent="0.25">
      <c r="I13" s="5"/>
      <c r="J13" s="5"/>
      <c r="K13" s="5"/>
      <c r="L13" s="5"/>
      <c r="M13" s="5"/>
      <c r="N13" s="18"/>
    </row>
    <row r="14" spans="2:15" ht="45.75" customHeight="1" x14ac:dyDescent="0.25">
      <c r="B14" s="260" t="s">
        <v>102</v>
      </c>
      <c r="C14" s="260"/>
      <c r="D14" s="45" t="s">
        <v>11</v>
      </c>
      <c r="E14" s="45" t="s">
        <v>12</v>
      </c>
      <c r="F14" s="45" t="s">
        <v>27</v>
      </c>
      <c r="G14" s="83"/>
      <c r="I14" s="32"/>
      <c r="J14" s="32"/>
      <c r="K14" s="32"/>
      <c r="L14" s="32"/>
      <c r="M14" s="32"/>
      <c r="N14" s="18"/>
    </row>
    <row r="15" spans="2:15" x14ac:dyDescent="0.25">
      <c r="B15" s="260"/>
      <c r="C15" s="260"/>
      <c r="D15" s="45">
        <v>20</v>
      </c>
      <c r="E15" s="30">
        <v>2746450122</v>
      </c>
      <c r="F15" s="153">
        <v>1155</v>
      </c>
      <c r="G15" s="84"/>
      <c r="I15" s="33"/>
      <c r="J15" s="33"/>
      <c r="K15" s="33"/>
      <c r="L15" s="33"/>
      <c r="M15" s="33"/>
      <c r="N15" s="18"/>
    </row>
    <row r="16" spans="2:15" x14ac:dyDescent="0.25">
      <c r="B16" s="260"/>
      <c r="C16" s="260"/>
      <c r="D16" s="45"/>
      <c r="E16" s="30"/>
      <c r="F16" s="30"/>
      <c r="G16" s="84"/>
      <c r="I16" s="33"/>
      <c r="J16" s="33"/>
      <c r="K16" s="33"/>
      <c r="L16" s="33"/>
      <c r="M16" s="33"/>
      <c r="N16" s="18"/>
    </row>
    <row r="17" spans="1:14" x14ac:dyDescent="0.25">
      <c r="B17" s="260"/>
      <c r="C17" s="260"/>
      <c r="D17" s="45"/>
      <c r="E17" s="30"/>
      <c r="F17" s="30"/>
      <c r="G17" s="84"/>
      <c r="I17" s="33"/>
      <c r="J17" s="33"/>
      <c r="K17" s="33"/>
      <c r="L17" s="33"/>
      <c r="M17" s="33"/>
      <c r="N17" s="18"/>
    </row>
    <row r="18" spans="1:14" x14ac:dyDescent="0.25">
      <c r="B18" s="260"/>
      <c r="C18" s="260"/>
      <c r="D18" s="45"/>
      <c r="E18" s="31"/>
      <c r="F18" s="30"/>
      <c r="G18" s="84"/>
      <c r="H18" s="19"/>
      <c r="I18" s="33"/>
      <c r="J18" s="33"/>
      <c r="K18" s="33"/>
      <c r="L18" s="33"/>
      <c r="M18" s="33"/>
      <c r="N18" s="17"/>
    </row>
    <row r="19" spans="1:14" x14ac:dyDescent="0.25">
      <c r="B19" s="260"/>
      <c r="C19" s="260"/>
      <c r="D19" s="45"/>
      <c r="E19" s="31"/>
      <c r="F19" s="30"/>
      <c r="G19" s="84"/>
      <c r="H19" s="19"/>
      <c r="I19" s="35"/>
      <c r="J19" s="35"/>
      <c r="K19" s="35"/>
      <c r="L19" s="35"/>
      <c r="M19" s="35"/>
      <c r="N19" s="17"/>
    </row>
    <row r="20" spans="1:14" x14ac:dyDescent="0.25">
      <c r="B20" s="260"/>
      <c r="C20" s="260"/>
      <c r="D20" s="45"/>
      <c r="E20" s="31"/>
      <c r="F20" s="30"/>
      <c r="G20" s="84"/>
      <c r="H20" s="19"/>
      <c r="I20" s="5"/>
      <c r="J20" s="5"/>
      <c r="K20" s="5"/>
      <c r="L20" s="5"/>
      <c r="M20" s="5"/>
      <c r="N20" s="17"/>
    </row>
    <row r="21" spans="1:14" x14ac:dyDescent="0.25">
      <c r="B21" s="260"/>
      <c r="C21" s="260"/>
      <c r="D21" s="45"/>
      <c r="E21" s="31"/>
      <c r="F21" s="30"/>
      <c r="G21" s="84"/>
      <c r="H21" s="19"/>
      <c r="I21" s="5"/>
      <c r="J21" s="5"/>
      <c r="K21" s="5"/>
      <c r="L21" s="5"/>
      <c r="M21" s="5"/>
      <c r="N21" s="17"/>
    </row>
    <row r="22" spans="1:14" ht="15.75" thickBot="1" x14ac:dyDescent="0.3">
      <c r="B22" s="265" t="s">
        <v>13</v>
      </c>
      <c r="C22" s="266"/>
      <c r="D22" s="45"/>
      <c r="E22" s="55">
        <f>SUM(E15:E21)</f>
        <v>2746450122</v>
      </c>
      <c r="F22" s="153">
        <f>SUM(F15:F21)</f>
        <v>1155</v>
      </c>
      <c r="G22" s="84"/>
      <c r="H22" s="19"/>
      <c r="I22" s="5"/>
      <c r="J22" s="5"/>
      <c r="K22" s="5"/>
      <c r="L22" s="5"/>
      <c r="M22" s="5"/>
      <c r="N22" s="17"/>
    </row>
    <row r="23" spans="1:14" ht="45.75" thickBot="1" x14ac:dyDescent="0.3">
      <c r="A23" s="37"/>
      <c r="B23" s="46" t="s">
        <v>14</v>
      </c>
      <c r="C23" s="46" t="s">
        <v>103</v>
      </c>
      <c r="E23" s="32"/>
      <c r="F23" s="32"/>
      <c r="G23" s="32"/>
      <c r="H23" s="32"/>
      <c r="I23" s="7"/>
      <c r="J23" s="7"/>
      <c r="K23" s="7"/>
      <c r="L23" s="7"/>
      <c r="M23" s="7"/>
    </row>
    <row r="24" spans="1:14" ht="15.75" thickBot="1" x14ac:dyDescent="0.3">
      <c r="A24" s="38">
        <v>1</v>
      </c>
      <c r="C24" s="39">
        <f>F22*80%</f>
        <v>924</v>
      </c>
      <c r="D24" s="36"/>
      <c r="E24" s="30"/>
      <c r="F24" s="34"/>
      <c r="G24" s="34"/>
      <c r="H24" s="34"/>
      <c r="I24" s="20"/>
      <c r="J24" s="20"/>
      <c r="K24" s="20"/>
      <c r="L24" s="20"/>
      <c r="M24" s="20"/>
    </row>
    <row r="25" spans="1:14" x14ac:dyDescent="0.25">
      <c r="A25" s="88"/>
      <c r="C25" s="89"/>
      <c r="D25" s="33"/>
      <c r="E25" s="90"/>
      <c r="F25" s="34"/>
      <c r="G25" s="34"/>
      <c r="H25" s="34"/>
      <c r="I25" s="20"/>
      <c r="J25" s="20"/>
      <c r="K25" s="20"/>
      <c r="L25" s="20"/>
      <c r="M25" s="20"/>
    </row>
    <row r="26" spans="1:14" x14ac:dyDescent="0.25">
      <c r="A26" s="88"/>
      <c r="C26" s="89"/>
      <c r="D26" s="33"/>
      <c r="E26" s="90"/>
      <c r="F26" s="34"/>
      <c r="G26" s="34"/>
      <c r="H26" s="34"/>
      <c r="I26" s="20"/>
      <c r="J26" s="20"/>
      <c r="K26" s="20"/>
      <c r="L26" s="20"/>
      <c r="M26" s="20"/>
    </row>
    <row r="27" spans="1:14" x14ac:dyDescent="0.25">
      <c r="A27" s="88"/>
      <c r="B27" s="110" t="s">
        <v>137</v>
      </c>
      <c r="C27" s="93"/>
      <c r="D27" s="93"/>
      <c r="E27" s="93"/>
      <c r="F27" s="93"/>
      <c r="G27" s="93"/>
      <c r="H27" s="93"/>
      <c r="I27" s="96"/>
      <c r="J27" s="96"/>
      <c r="K27" s="96"/>
      <c r="L27" s="96"/>
      <c r="M27" s="96"/>
      <c r="N27" s="97"/>
    </row>
    <row r="28" spans="1:14" x14ac:dyDescent="0.25">
      <c r="A28" s="88"/>
      <c r="B28" s="93"/>
      <c r="C28" s="93"/>
      <c r="D28" s="93"/>
      <c r="E28" s="93"/>
      <c r="F28" s="93"/>
      <c r="G28" s="93"/>
      <c r="H28" s="93"/>
      <c r="I28" s="96"/>
      <c r="J28" s="96"/>
      <c r="K28" s="96"/>
      <c r="L28" s="96"/>
      <c r="M28" s="96"/>
      <c r="N28" s="97"/>
    </row>
    <row r="29" spans="1:14" x14ac:dyDescent="0.25">
      <c r="A29" s="88"/>
      <c r="B29" s="113" t="s">
        <v>31</v>
      </c>
      <c r="C29" s="113" t="s">
        <v>138</v>
      </c>
      <c r="D29" s="113" t="s">
        <v>139</v>
      </c>
      <c r="E29" s="93"/>
      <c r="F29" s="93"/>
      <c r="G29" s="93"/>
      <c r="H29" s="93"/>
      <c r="I29" s="96"/>
      <c r="J29" s="96"/>
      <c r="K29" s="96"/>
      <c r="L29" s="96"/>
      <c r="M29" s="96"/>
      <c r="N29" s="97"/>
    </row>
    <row r="30" spans="1:14" x14ac:dyDescent="0.25">
      <c r="A30" s="88"/>
      <c r="B30" s="109" t="s">
        <v>140</v>
      </c>
      <c r="C30" s="190"/>
      <c r="D30" s="190" t="s">
        <v>139</v>
      </c>
      <c r="E30" s="93"/>
      <c r="F30" s="93"/>
      <c r="G30" s="93"/>
      <c r="H30" s="93"/>
      <c r="I30" s="96"/>
      <c r="J30" s="96"/>
      <c r="K30" s="96"/>
      <c r="L30" s="96"/>
      <c r="M30" s="96"/>
      <c r="N30" s="97"/>
    </row>
    <row r="31" spans="1:14" x14ac:dyDescent="0.25">
      <c r="A31" s="88"/>
      <c r="B31" s="109" t="s">
        <v>141</v>
      </c>
      <c r="C31" s="190"/>
      <c r="D31" s="190" t="s">
        <v>139</v>
      </c>
      <c r="E31" s="93"/>
      <c r="F31" s="93"/>
      <c r="G31" s="93"/>
      <c r="H31" s="93"/>
      <c r="I31" s="96"/>
      <c r="J31" s="96"/>
      <c r="K31" s="96"/>
      <c r="L31" s="96"/>
      <c r="M31" s="96"/>
      <c r="N31" s="97"/>
    </row>
    <row r="32" spans="1:14" x14ac:dyDescent="0.25">
      <c r="A32" s="88"/>
      <c r="B32" s="109" t="s">
        <v>142</v>
      </c>
      <c r="C32" s="190"/>
      <c r="D32" s="190" t="s">
        <v>139</v>
      </c>
      <c r="E32" s="93"/>
      <c r="F32" s="93"/>
      <c r="G32" s="93"/>
      <c r="H32" s="93"/>
      <c r="I32" s="96"/>
      <c r="J32" s="96"/>
      <c r="K32" s="96"/>
      <c r="L32" s="96"/>
      <c r="M32" s="96"/>
      <c r="N32" s="97"/>
    </row>
    <row r="33" spans="1:16" x14ac:dyDescent="0.25">
      <c r="A33" s="88"/>
      <c r="B33" s="109" t="s">
        <v>143</v>
      </c>
      <c r="C33" s="190"/>
      <c r="D33" s="190" t="s">
        <v>139</v>
      </c>
      <c r="E33" s="93"/>
      <c r="F33" s="93"/>
      <c r="G33" s="93"/>
      <c r="H33" s="93"/>
      <c r="I33" s="96"/>
      <c r="J33" s="96"/>
      <c r="K33" s="96"/>
      <c r="L33" s="96"/>
      <c r="M33" s="96"/>
      <c r="N33" s="97"/>
    </row>
    <row r="34" spans="1:16" x14ac:dyDescent="0.25">
      <c r="A34" s="88"/>
      <c r="B34" s="93"/>
      <c r="C34" s="93"/>
      <c r="D34" s="93"/>
      <c r="E34" s="93"/>
      <c r="F34" s="93"/>
      <c r="G34" s="93"/>
      <c r="H34" s="93"/>
      <c r="I34" s="96"/>
      <c r="J34" s="96"/>
      <c r="K34" s="96"/>
      <c r="L34" s="96"/>
      <c r="M34" s="96"/>
      <c r="N34" s="97"/>
    </row>
    <row r="35" spans="1:16" x14ac:dyDescent="0.25">
      <c r="A35" s="88"/>
      <c r="B35" s="93"/>
      <c r="C35" s="93"/>
      <c r="D35" s="93"/>
      <c r="E35" s="93"/>
      <c r="F35" s="93"/>
      <c r="G35" s="93"/>
      <c r="H35" s="93"/>
      <c r="I35" s="96"/>
      <c r="J35" s="96"/>
      <c r="K35" s="96"/>
      <c r="L35" s="96"/>
      <c r="M35" s="96"/>
      <c r="N35" s="97"/>
    </row>
    <row r="36" spans="1:16" x14ac:dyDescent="0.25">
      <c r="A36" s="88"/>
      <c r="B36" s="110" t="s">
        <v>144</v>
      </c>
      <c r="C36" s="93"/>
      <c r="D36" s="93"/>
      <c r="E36" s="93"/>
      <c r="F36" s="93"/>
      <c r="G36" s="93"/>
      <c r="H36" s="93"/>
      <c r="I36" s="96"/>
      <c r="J36" s="96"/>
      <c r="K36" s="96"/>
      <c r="L36" s="96"/>
      <c r="M36" s="96"/>
      <c r="N36" s="97"/>
    </row>
    <row r="37" spans="1:16" x14ac:dyDescent="0.25">
      <c r="A37" s="88"/>
      <c r="B37" s="93"/>
      <c r="C37" s="93"/>
      <c r="D37" s="93"/>
      <c r="E37" s="93"/>
      <c r="F37" s="93"/>
      <c r="G37" s="93"/>
      <c r="H37" s="93"/>
      <c r="I37" s="96"/>
      <c r="J37" s="96"/>
      <c r="K37" s="96"/>
      <c r="L37" s="96"/>
      <c r="M37" s="96"/>
      <c r="N37" s="97"/>
    </row>
    <row r="38" spans="1:16" x14ac:dyDescent="0.25">
      <c r="A38" s="88"/>
      <c r="B38" s="93"/>
      <c r="C38" s="93"/>
      <c r="D38" s="93"/>
      <c r="E38" s="93"/>
      <c r="F38" s="93"/>
      <c r="G38" s="93"/>
      <c r="H38" s="93"/>
      <c r="I38" s="96"/>
      <c r="J38" s="96"/>
      <c r="K38" s="96"/>
      <c r="L38" s="96"/>
      <c r="M38" s="96"/>
      <c r="N38" s="97"/>
    </row>
    <row r="39" spans="1:16" x14ac:dyDescent="0.25">
      <c r="A39" s="88"/>
      <c r="B39" s="113" t="s">
        <v>31</v>
      </c>
      <c r="C39" s="113" t="s">
        <v>55</v>
      </c>
      <c r="D39" s="112" t="s">
        <v>48</v>
      </c>
      <c r="E39" s="112" t="s">
        <v>15</v>
      </c>
      <c r="F39" s="93"/>
      <c r="G39" s="93"/>
      <c r="H39" s="93"/>
      <c r="I39" s="96"/>
      <c r="J39" s="96"/>
      <c r="K39" s="96"/>
      <c r="L39" s="96"/>
      <c r="M39" s="96"/>
      <c r="N39" s="97"/>
    </row>
    <row r="40" spans="1:16" ht="28.5" x14ac:dyDescent="0.25">
      <c r="A40" s="88"/>
      <c r="B40" s="94" t="s">
        <v>145</v>
      </c>
      <c r="C40" s="95">
        <v>40</v>
      </c>
      <c r="D40" s="111">
        <v>20</v>
      </c>
      <c r="E40" s="244">
        <f>+D40+D41</f>
        <v>67.5</v>
      </c>
      <c r="F40" s="93"/>
      <c r="G40" s="93"/>
      <c r="H40" s="93"/>
      <c r="I40" s="96"/>
      <c r="J40" s="96"/>
      <c r="K40" s="96"/>
      <c r="L40" s="96"/>
      <c r="M40" s="96"/>
      <c r="N40" s="97"/>
    </row>
    <row r="41" spans="1:16" ht="42.75" x14ac:dyDescent="0.25">
      <c r="A41" s="88"/>
      <c r="B41" s="94" t="s">
        <v>146</v>
      </c>
      <c r="C41" s="95">
        <v>60</v>
      </c>
      <c r="D41" s="111">
        <v>47.5</v>
      </c>
      <c r="E41" s="245"/>
      <c r="F41" s="93"/>
      <c r="G41" s="93"/>
      <c r="H41" s="93"/>
      <c r="I41" s="96"/>
      <c r="J41" s="96"/>
      <c r="K41" s="96"/>
      <c r="L41" s="96"/>
      <c r="M41" s="96"/>
      <c r="N41" s="97"/>
    </row>
    <row r="42" spans="1:16" x14ac:dyDescent="0.25">
      <c r="A42" s="88"/>
      <c r="C42" s="89"/>
      <c r="D42" s="33"/>
      <c r="E42" s="90"/>
      <c r="F42" s="34"/>
      <c r="G42" s="34"/>
      <c r="H42" s="34"/>
      <c r="I42" s="20"/>
      <c r="J42" s="20"/>
      <c r="K42" s="20"/>
      <c r="L42" s="20"/>
      <c r="M42" s="20"/>
    </row>
    <row r="43" spans="1:16" x14ac:dyDescent="0.25">
      <c r="A43" s="88"/>
      <c r="C43" s="89"/>
      <c r="D43" s="33"/>
      <c r="E43" s="90"/>
      <c r="F43" s="34"/>
      <c r="G43" s="34"/>
      <c r="H43" s="34"/>
      <c r="I43" s="20"/>
      <c r="J43" s="20"/>
      <c r="K43" s="20"/>
      <c r="L43" s="20"/>
      <c r="M43" s="20"/>
    </row>
    <row r="44" spans="1:16" x14ac:dyDescent="0.25">
      <c r="A44" s="88"/>
      <c r="C44" s="89"/>
      <c r="D44" s="33"/>
      <c r="E44" s="90"/>
      <c r="F44" s="34"/>
      <c r="G44" s="34"/>
      <c r="H44" s="34"/>
      <c r="I44" s="20"/>
      <c r="J44" s="20"/>
      <c r="K44" s="20"/>
      <c r="L44" s="20"/>
      <c r="M44" s="20"/>
    </row>
    <row r="45" spans="1:16" ht="15.75" thickBot="1" x14ac:dyDescent="0.3">
      <c r="M45" s="262" t="s">
        <v>33</v>
      </c>
      <c r="N45" s="262"/>
    </row>
    <row r="46" spans="1:16" x14ac:dyDescent="0.25">
      <c r="B46" s="57" t="s">
        <v>28</v>
      </c>
      <c r="M46" s="56"/>
      <c r="N46" s="56"/>
    </row>
    <row r="47" spans="1:16" ht="15.75" thickBot="1" x14ac:dyDescent="0.3">
      <c r="M47" s="56"/>
      <c r="N47" s="56"/>
    </row>
    <row r="48" spans="1:16" s="5" customFormat="1" ht="109.5" customHeight="1" x14ac:dyDescent="0.25">
      <c r="B48" s="106" t="s">
        <v>147</v>
      </c>
      <c r="C48" s="106" t="s">
        <v>148</v>
      </c>
      <c r="D48" s="106" t="s">
        <v>149</v>
      </c>
      <c r="E48" s="47" t="s">
        <v>42</v>
      </c>
      <c r="F48" s="47" t="s">
        <v>20</v>
      </c>
      <c r="G48" s="47" t="s">
        <v>104</v>
      </c>
      <c r="H48" s="47" t="s">
        <v>16</v>
      </c>
      <c r="I48" s="191" t="s">
        <v>10</v>
      </c>
      <c r="J48" s="108" t="s">
        <v>29</v>
      </c>
      <c r="K48" s="194" t="s">
        <v>58</v>
      </c>
      <c r="L48" s="47" t="s">
        <v>19</v>
      </c>
      <c r="M48" s="92" t="s">
        <v>24</v>
      </c>
      <c r="N48" s="106" t="s">
        <v>150</v>
      </c>
      <c r="O48" s="47" t="s">
        <v>34</v>
      </c>
      <c r="P48" s="48" t="s">
        <v>18</v>
      </c>
    </row>
    <row r="49" spans="1:25" s="102" customFormat="1" ht="120" x14ac:dyDescent="0.25">
      <c r="A49" s="40"/>
      <c r="B49" s="103" t="s">
        <v>301</v>
      </c>
      <c r="C49" s="103" t="s">
        <v>301</v>
      </c>
      <c r="D49" s="103" t="s">
        <v>165</v>
      </c>
      <c r="E49" s="154">
        <v>162</v>
      </c>
      <c r="F49" s="99" t="s">
        <v>138</v>
      </c>
      <c r="G49" s="144"/>
      <c r="H49" s="100">
        <v>41661</v>
      </c>
      <c r="I49" s="192">
        <v>41942</v>
      </c>
      <c r="J49" s="40" t="s">
        <v>139</v>
      </c>
      <c r="K49" s="195">
        <v>0</v>
      </c>
      <c r="L49" s="154">
        <v>8</v>
      </c>
      <c r="M49" s="154">
        <v>628</v>
      </c>
      <c r="N49" s="154"/>
      <c r="O49" s="22">
        <v>1287486583</v>
      </c>
      <c r="P49" s="145" t="s">
        <v>319</v>
      </c>
      <c r="Q49" s="101"/>
      <c r="R49" s="101"/>
      <c r="S49" s="101"/>
      <c r="T49" s="101"/>
      <c r="U49" s="101"/>
      <c r="V49" s="101"/>
      <c r="W49" s="101"/>
      <c r="X49" s="101"/>
      <c r="Y49" s="101"/>
    </row>
    <row r="50" spans="1:25" s="102" customFormat="1" ht="30" x14ac:dyDescent="0.25">
      <c r="A50" s="40"/>
      <c r="B50" s="103" t="s">
        <v>166</v>
      </c>
      <c r="C50" s="103" t="s">
        <v>166</v>
      </c>
      <c r="D50" s="103" t="s">
        <v>165</v>
      </c>
      <c r="E50" s="155" t="s">
        <v>167</v>
      </c>
      <c r="F50" s="99" t="s">
        <v>138</v>
      </c>
      <c r="G50" s="98"/>
      <c r="H50" s="189">
        <v>41248</v>
      </c>
      <c r="I50" s="193">
        <v>42004</v>
      </c>
      <c r="J50" s="100" t="s">
        <v>139</v>
      </c>
      <c r="K50" s="195">
        <v>21</v>
      </c>
      <c r="L50" s="154">
        <v>3</v>
      </c>
      <c r="M50" s="154">
        <v>150</v>
      </c>
      <c r="N50" s="154"/>
      <c r="O50" s="22">
        <v>659873043</v>
      </c>
      <c r="P50" s="145"/>
      <c r="Q50" s="101"/>
      <c r="R50" s="101"/>
      <c r="S50" s="101"/>
      <c r="T50" s="101"/>
      <c r="U50" s="101"/>
      <c r="V50" s="101"/>
      <c r="W50" s="101"/>
      <c r="X50" s="101"/>
      <c r="Y50" s="101"/>
    </row>
    <row r="51" spans="1:25" s="102" customFormat="1" ht="75" x14ac:dyDescent="0.25">
      <c r="A51" s="40"/>
      <c r="B51" s="103" t="s">
        <v>301</v>
      </c>
      <c r="C51" s="103" t="s">
        <v>301</v>
      </c>
      <c r="D51" s="103" t="s">
        <v>165</v>
      </c>
      <c r="E51" s="154">
        <v>176</v>
      </c>
      <c r="F51" s="99" t="s">
        <v>138</v>
      </c>
      <c r="G51" s="98"/>
      <c r="H51" s="189">
        <v>41379</v>
      </c>
      <c r="I51" s="193">
        <v>41639</v>
      </c>
      <c r="J51" s="100" t="s">
        <v>139</v>
      </c>
      <c r="K51" s="195">
        <v>0</v>
      </c>
      <c r="L51" s="154">
        <v>8</v>
      </c>
      <c r="M51" s="154">
        <v>628</v>
      </c>
      <c r="N51" s="154"/>
      <c r="O51" s="22">
        <v>1293239745</v>
      </c>
      <c r="P51" s="145" t="s">
        <v>318</v>
      </c>
      <c r="Q51" s="101"/>
      <c r="R51" s="101"/>
      <c r="S51" s="101"/>
      <c r="T51" s="101"/>
      <c r="U51" s="101"/>
      <c r="V51" s="101"/>
      <c r="W51" s="101"/>
      <c r="X51" s="101"/>
      <c r="Y51" s="101"/>
    </row>
    <row r="52" spans="1:25" s="102" customFormat="1" x14ac:dyDescent="0.25">
      <c r="A52" s="40"/>
      <c r="B52" s="103"/>
      <c r="C52" s="104"/>
      <c r="D52" s="103"/>
      <c r="E52" s="154"/>
      <c r="F52" s="99"/>
      <c r="G52" s="99"/>
      <c r="H52" s="99"/>
      <c r="I52" s="192"/>
      <c r="J52" s="100"/>
      <c r="K52" s="195"/>
      <c r="L52" s="154"/>
      <c r="M52" s="154"/>
      <c r="N52" s="154"/>
      <c r="O52" s="22"/>
      <c r="P52" s="145"/>
      <c r="Q52" s="101"/>
      <c r="R52" s="101"/>
      <c r="S52" s="101"/>
      <c r="T52" s="101"/>
      <c r="U52" s="101"/>
      <c r="V52" s="101"/>
      <c r="W52" s="101"/>
      <c r="X52" s="101"/>
      <c r="Y52" s="101"/>
    </row>
    <row r="53" spans="1:25" s="23" customFormat="1" x14ac:dyDescent="0.25">
      <c r="A53" s="40"/>
      <c r="B53" s="43" t="s">
        <v>15</v>
      </c>
      <c r="C53" s="42"/>
      <c r="D53" s="41"/>
      <c r="E53" s="154"/>
      <c r="F53" s="21"/>
      <c r="G53" s="21"/>
      <c r="H53" s="21"/>
      <c r="I53" s="192"/>
      <c r="J53" s="100"/>
      <c r="K53" s="196">
        <f>SUM(K49:K52)</f>
        <v>21</v>
      </c>
      <c r="L53" s="44">
        <f>SUM(L49:L52)</f>
        <v>19</v>
      </c>
      <c r="M53" s="156">
        <f>SUM(M49:M52)</f>
        <v>1406</v>
      </c>
      <c r="N53" s="44">
        <f>SUM(N49:N52)</f>
        <v>0</v>
      </c>
      <c r="O53" s="22"/>
      <c r="P53" s="146"/>
    </row>
    <row r="54" spans="1:25" s="24" customFormat="1" x14ac:dyDescent="0.25">
      <c r="E54" s="25"/>
    </row>
    <row r="55" spans="1:25" s="24" customFormat="1" x14ac:dyDescent="0.25">
      <c r="B55" s="263" t="s">
        <v>26</v>
      </c>
      <c r="C55" s="263" t="s">
        <v>25</v>
      </c>
      <c r="D55" s="261" t="s">
        <v>32</v>
      </c>
      <c r="E55" s="261"/>
    </row>
    <row r="56" spans="1:25" s="24" customFormat="1" x14ac:dyDescent="0.25">
      <c r="B56" s="264"/>
      <c r="C56" s="264"/>
      <c r="D56" s="53" t="s">
        <v>21</v>
      </c>
      <c r="E56" s="54" t="s">
        <v>22</v>
      </c>
    </row>
    <row r="57" spans="1:25" s="24" customFormat="1" ht="30.6" customHeight="1" x14ac:dyDescent="0.25">
      <c r="B57" s="51" t="s">
        <v>290</v>
      </c>
      <c r="C57" s="52">
        <f>+K53</f>
        <v>21</v>
      </c>
      <c r="D57" s="50"/>
      <c r="E57" s="160" t="s">
        <v>300</v>
      </c>
      <c r="F57" s="26"/>
      <c r="G57" s="26"/>
      <c r="H57" s="26"/>
      <c r="I57" s="26"/>
      <c r="J57" s="26"/>
      <c r="K57" s="26"/>
      <c r="L57" s="26"/>
      <c r="M57" s="26"/>
    </row>
    <row r="58" spans="1:25" s="24" customFormat="1" ht="30" customHeight="1" x14ac:dyDescent="0.25">
      <c r="B58" s="51" t="s">
        <v>23</v>
      </c>
      <c r="C58" s="52">
        <f>+M53</f>
        <v>1406</v>
      </c>
      <c r="D58" s="50"/>
      <c r="E58" s="160" t="s">
        <v>300</v>
      </c>
    </row>
    <row r="59" spans="1:25" s="24" customFormat="1" x14ac:dyDescent="0.25">
      <c r="B59" s="27"/>
      <c r="C59" s="259"/>
      <c r="D59" s="259"/>
      <c r="E59" s="259"/>
      <c r="F59" s="259"/>
      <c r="G59" s="259"/>
      <c r="H59" s="259"/>
      <c r="I59" s="259"/>
      <c r="J59" s="259"/>
      <c r="K59" s="259"/>
      <c r="L59" s="259"/>
      <c r="M59" s="259"/>
      <c r="N59" s="259"/>
    </row>
    <row r="60" spans="1:25" ht="28.15" customHeight="1" thickBot="1" x14ac:dyDescent="0.3"/>
    <row r="61" spans="1:25" ht="27" thickBot="1" x14ac:dyDescent="0.3">
      <c r="B61" s="258" t="s">
        <v>105</v>
      </c>
      <c r="C61" s="258"/>
      <c r="D61" s="258"/>
      <c r="E61" s="258"/>
      <c r="F61" s="258"/>
      <c r="G61" s="258"/>
      <c r="H61" s="258"/>
      <c r="I61" s="258"/>
      <c r="J61" s="258"/>
      <c r="K61" s="258"/>
      <c r="L61" s="258"/>
      <c r="M61" s="258"/>
      <c r="N61" s="258"/>
    </row>
    <row r="64" spans="1:25" ht="109.5" customHeight="1" x14ac:dyDescent="0.25">
      <c r="B64" s="108" t="s">
        <v>151</v>
      </c>
      <c r="C64" s="108" t="s">
        <v>2</v>
      </c>
      <c r="D64" s="108" t="s">
        <v>107</v>
      </c>
      <c r="E64" s="108" t="s">
        <v>106</v>
      </c>
      <c r="F64" s="108" t="s">
        <v>108</v>
      </c>
      <c r="G64" s="108" t="s">
        <v>109</v>
      </c>
      <c r="H64" s="108" t="s">
        <v>110</v>
      </c>
      <c r="I64" s="108" t="s">
        <v>111</v>
      </c>
      <c r="J64" s="108" t="s">
        <v>112</v>
      </c>
      <c r="K64" s="59" t="s">
        <v>113</v>
      </c>
      <c r="L64" s="108" t="s">
        <v>114</v>
      </c>
      <c r="M64" s="151" t="s">
        <v>115</v>
      </c>
      <c r="N64" s="151" t="s">
        <v>116</v>
      </c>
      <c r="O64" s="159" t="s">
        <v>3</v>
      </c>
      <c r="P64" s="59" t="s">
        <v>17</v>
      </c>
    </row>
    <row r="65" spans="2:16" s="24" customFormat="1" ht="30" x14ac:dyDescent="0.25">
      <c r="B65" s="168" t="s">
        <v>168</v>
      </c>
      <c r="C65" s="168" t="s">
        <v>168</v>
      </c>
      <c r="D65" s="168" t="s">
        <v>169</v>
      </c>
      <c r="E65" s="182">
        <v>403</v>
      </c>
      <c r="F65" s="50" t="s">
        <v>187</v>
      </c>
      <c r="G65" s="50" t="s">
        <v>138</v>
      </c>
      <c r="H65" s="50" t="s">
        <v>187</v>
      </c>
      <c r="I65" s="50" t="s">
        <v>187</v>
      </c>
      <c r="J65" s="50" t="s">
        <v>138</v>
      </c>
      <c r="K65" s="50" t="s">
        <v>138</v>
      </c>
      <c r="L65" s="50" t="s">
        <v>138</v>
      </c>
      <c r="M65" s="50" t="s">
        <v>138</v>
      </c>
      <c r="N65" s="50" t="s">
        <v>138</v>
      </c>
      <c r="O65" s="162"/>
      <c r="P65" s="50" t="s">
        <v>138</v>
      </c>
    </row>
    <row r="66" spans="2:16" ht="75" x14ac:dyDescent="0.25">
      <c r="B66" s="169" t="s">
        <v>170</v>
      </c>
      <c r="C66" s="169" t="s">
        <v>170</v>
      </c>
      <c r="D66" s="60" t="s">
        <v>171</v>
      </c>
      <c r="E66" s="183">
        <v>50</v>
      </c>
      <c r="F66" s="161" t="s">
        <v>187</v>
      </c>
      <c r="G66" s="161" t="s">
        <v>187</v>
      </c>
      <c r="H66" s="160" t="s">
        <v>187</v>
      </c>
      <c r="I66" s="160" t="s">
        <v>195</v>
      </c>
      <c r="J66" s="185" t="s">
        <v>292</v>
      </c>
      <c r="K66" s="185" t="s">
        <v>292</v>
      </c>
      <c r="L66" s="185" t="s">
        <v>292</v>
      </c>
      <c r="M66" s="185" t="s">
        <v>292</v>
      </c>
      <c r="N66" s="185" t="s">
        <v>292</v>
      </c>
      <c r="O66" s="65" t="s">
        <v>293</v>
      </c>
      <c r="P66" s="161" t="s">
        <v>139</v>
      </c>
    </row>
    <row r="67" spans="2:16" ht="75" x14ac:dyDescent="0.25">
      <c r="B67" s="169" t="s">
        <v>170</v>
      </c>
      <c r="C67" s="169" t="s">
        <v>170</v>
      </c>
      <c r="D67" s="60" t="s">
        <v>172</v>
      </c>
      <c r="E67" s="183">
        <v>50</v>
      </c>
      <c r="F67" s="161" t="s">
        <v>187</v>
      </c>
      <c r="G67" s="165" t="s">
        <v>187</v>
      </c>
      <c r="H67" s="160" t="s">
        <v>187</v>
      </c>
      <c r="I67" s="160" t="s">
        <v>195</v>
      </c>
      <c r="J67" s="165" t="s">
        <v>187</v>
      </c>
      <c r="K67" s="185" t="s">
        <v>292</v>
      </c>
      <c r="L67" s="185" t="s">
        <v>292</v>
      </c>
      <c r="M67" s="185" t="s">
        <v>292</v>
      </c>
      <c r="N67" s="185" t="s">
        <v>292</v>
      </c>
      <c r="O67" s="185" t="s">
        <v>293</v>
      </c>
      <c r="P67" s="165" t="s">
        <v>139</v>
      </c>
    </row>
    <row r="68" spans="2:16" ht="75" x14ac:dyDescent="0.25">
      <c r="B68" s="169" t="s">
        <v>170</v>
      </c>
      <c r="C68" s="169" t="s">
        <v>170</v>
      </c>
      <c r="D68" s="60" t="s">
        <v>173</v>
      </c>
      <c r="E68" s="184">
        <v>50</v>
      </c>
      <c r="F68" s="161" t="s">
        <v>187</v>
      </c>
      <c r="G68" s="165" t="s">
        <v>187</v>
      </c>
      <c r="H68" s="160" t="s">
        <v>187</v>
      </c>
      <c r="I68" s="160" t="s">
        <v>195</v>
      </c>
      <c r="J68" s="165" t="s">
        <v>187</v>
      </c>
      <c r="K68" s="185" t="s">
        <v>292</v>
      </c>
      <c r="L68" s="185" t="s">
        <v>292</v>
      </c>
      <c r="M68" s="185" t="s">
        <v>292</v>
      </c>
      <c r="N68" s="185" t="s">
        <v>292</v>
      </c>
      <c r="O68" s="185" t="s">
        <v>293</v>
      </c>
      <c r="P68" s="165" t="s">
        <v>139</v>
      </c>
    </row>
    <row r="69" spans="2:16" ht="105" x14ac:dyDescent="0.25">
      <c r="B69" s="169" t="s">
        <v>170</v>
      </c>
      <c r="C69" s="169" t="s">
        <v>170</v>
      </c>
      <c r="D69" s="60" t="s">
        <v>174</v>
      </c>
      <c r="E69" s="184">
        <v>50</v>
      </c>
      <c r="F69" s="161" t="s">
        <v>187</v>
      </c>
      <c r="G69" s="165" t="s">
        <v>187</v>
      </c>
      <c r="H69" s="160" t="s">
        <v>187</v>
      </c>
      <c r="I69" s="160" t="s">
        <v>195</v>
      </c>
      <c r="J69" s="165" t="s">
        <v>187</v>
      </c>
      <c r="K69" s="185" t="s">
        <v>292</v>
      </c>
      <c r="L69" s="185" t="s">
        <v>292</v>
      </c>
      <c r="M69" s="185" t="s">
        <v>292</v>
      </c>
      <c r="N69" s="185" t="s">
        <v>292</v>
      </c>
      <c r="O69" s="185" t="s">
        <v>293</v>
      </c>
      <c r="P69" s="165" t="s">
        <v>139</v>
      </c>
    </row>
    <row r="70" spans="2:16" ht="75" x14ac:dyDescent="0.25">
      <c r="B70" s="169" t="s">
        <v>170</v>
      </c>
      <c r="C70" s="169" t="s">
        <v>170</v>
      </c>
      <c r="D70" s="60" t="s">
        <v>175</v>
      </c>
      <c r="E70" s="183">
        <v>50</v>
      </c>
      <c r="F70" s="161" t="s">
        <v>187</v>
      </c>
      <c r="G70" s="165" t="s">
        <v>187</v>
      </c>
      <c r="H70" s="160" t="s">
        <v>187</v>
      </c>
      <c r="I70" s="160" t="s">
        <v>195</v>
      </c>
      <c r="J70" s="165" t="s">
        <v>187</v>
      </c>
      <c r="K70" s="185" t="s">
        <v>292</v>
      </c>
      <c r="L70" s="185" t="s">
        <v>292</v>
      </c>
      <c r="M70" s="185" t="s">
        <v>292</v>
      </c>
      <c r="N70" s="185" t="s">
        <v>292</v>
      </c>
      <c r="O70" s="185" t="s">
        <v>293</v>
      </c>
      <c r="P70" s="165" t="s">
        <v>139</v>
      </c>
    </row>
    <row r="71" spans="2:16" ht="75" x14ac:dyDescent="0.25">
      <c r="B71" s="169" t="s">
        <v>170</v>
      </c>
      <c r="C71" s="169" t="s">
        <v>170</v>
      </c>
      <c r="D71" s="60" t="s">
        <v>176</v>
      </c>
      <c r="E71" s="183">
        <v>50</v>
      </c>
      <c r="F71" s="161" t="s">
        <v>187</v>
      </c>
      <c r="G71" s="165" t="s">
        <v>187</v>
      </c>
      <c r="H71" s="160" t="s">
        <v>187</v>
      </c>
      <c r="I71" s="160" t="s">
        <v>195</v>
      </c>
      <c r="J71" s="165" t="s">
        <v>187</v>
      </c>
      <c r="K71" s="185" t="s">
        <v>292</v>
      </c>
      <c r="L71" s="185" t="s">
        <v>292</v>
      </c>
      <c r="M71" s="185" t="s">
        <v>292</v>
      </c>
      <c r="N71" s="185" t="s">
        <v>292</v>
      </c>
      <c r="O71" s="185" t="s">
        <v>293</v>
      </c>
      <c r="P71" s="165" t="s">
        <v>139</v>
      </c>
    </row>
    <row r="72" spans="2:16" ht="75" x14ac:dyDescent="0.25">
      <c r="B72" s="169" t="s">
        <v>170</v>
      </c>
      <c r="C72" s="169" t="s">
        <v>170</v>
      </c>
      <c r="D72" s="60" t="s">
        <v>177</v>
      </c>
      <c r="E72" s="183">
        <v>50</v>
      </c>
      <c r="F72" s="161" t="s">
        <v>187</v>
      </c>
      <c r="G72" s="165" t="s">
        <v>187</v>
      </c>
      <c r="H72" s="160" t="s">
        <v>187</v>
      </c>
      <c r="I72" s="160" t="s">
        <v>195</v>
      </c>
      <c r="J72" s="165" t="s">
        <v>187</v>
      </c>
      <c r="K72" s="185" t="s">
        <v>292</v>
      </c>
      <c r="L72" s="185" t="s">
        <v>292</v>
      </c>
      <c r="M72" s="185" t="s">
        <v>292</v>
      </c>
      <c r="N72" s="185" t="s">
        <v>292</v>
      </c>
      <c r="O72" s="185" t="s">
        <v>293</v>
      </c>
      <c r="P72" s="165" t="s">
        <v>139</v>
      </c>
    </row>
    <row r="73" spans="2:16" ht="75" x14ac:dyDescent="0.25">
      <c r="B73" s="169" t="s">
        <v>170</v>
      </c>
      <c r="C73" s="169" t="s">
        <v>170</v>
      </c>
      <c r="D73" s="60" t="s">
        <v>178</v>
      </c>
      <c r="E73" s="183">
        <v>28</v>
      </c>
      <c r="F73" s="161" t="s">
        <v>187</v>
      </c>
      <c r="G73" s="165" t="s">
        <v>187</v>
      </c>
      <c r="H73" s="160" t="s">
        <v>187</v>
      </c>
      <c r="I73" s="160" t="s">
        <v>195</v>
      </c>
      <c r="J73" s="165" t="s">
        <v>187</v>
      </c>
      <c r="K73" s="185" t="s">
        <v>292</v>
      </c>
      <c r="L73" s="185" t="s">
        <v>292</v>
      </c>
      <c r="M73" s="185" t="s">
        <v>292</v>
      </c>
      <c r="N73" s="185" t="s">
        <v>292</v>
      </c>
      <c r="O73" s="185" t="s">
        <v>293</v>
      </c>
      <c r="P73" s="165" t="s">
        <v>139</v>
      </c>
    </row>
    <row r="74" spans="2:16" ht="75" x14ac:dyDescent="0.25">
      <c r="B74" s="169" t="s">
        <v>170</v>
      </c>
      <c r="C74" s="169" t="s">
        <v>170</v>
      </c>
      <c r="D74" s="60" t="s">
        <v>179</v>
      </c>
      <c r="E74" s="184">
        <v>50</v>
      </c>
      <c r="F74" s="161" t="s">
        <v>187</v>
      </c>
      <c r="G74" s="165" t="s">
        <v>187</v>
      </c>
      <c r="H74" s="160" t="s">
        <v>187</v>
      </c>
      <c r="I74" s="160" t="s">
        <v>195</v>
      </c>
      <c r="J74" s="165" t="s">
        <v>187</v>
      </c>
      <c r="K74" s="185" t="s">
        <v>292</v>
      </c>
      <c r="L74" s="185" t="s">
        <v>292</v>
      </c>
      <c r="M74" s="185" t="s">
        <v>292</v>
      </c>
      <c r="N74" s="185" t="s">
        <v>292</v>
      </c>
      <c r="O74" s="185" t="s">
        <v>293</v>
      </c>
      <c r="P74" s="165" t="s">
        <v>139</v>
      </c>
    </row>
    <row r="75" spans="2:16" ht="75" x14ac:dyDescent="0.25">
      <c r="B75" s="169" t="s">
        <v>170</v>
      </c>
      <c r="C75" s="169" t="s">
        <v>170</v>
      </c>
      <c r="D75" s="60" t="s">
        <v>180</v>
      </c>
      <c r="E75" s="183">
        <v>50</v>
      </c>
      <c r="F75" s="161" t="s">
        <v>187</v>
      </c>
      <c r="G75" s="165" t="s">
        <v>187</v>
      </c>
      <c r="H75" s="160" t="s">
        <v>187</v>
      </c>
      <c r="I75" s="160" t="s">
        <v>195</v>
      </c>
      <c r="J75" s="165" t="s">
        <v>187</v>
      </c>
      <c r="K75" s="185" t="s">
        <v>292</v>
      </c>
      <c r="L75" s="185" t="s">
        <v>292</v>
      </c>
      <c r="M75" s="185" t="s">
        <v>292</v>
      </c>
      <c r="N75" s="185" t="s">
        <v>292</v>
      </c>
      <c r="O75" s="185" t="s">
        <v>293</v>
      </c>
      <c r="P75" s="165" t="s">
        <v>139</v>
      </c>
    </row>
    <row r="76" spans="2:16" ht="75" x14ac:dyDescent="0.25">
      <c r="B76" s="169" t="s">
        <v>170</v>
      </c>
      <c r="C76" s="169" t="s">
        <v>170</v>
      </c>
      <c r="D76" s="60" t="s">
        <v>181</v>
      </c>
      <c r="E76" s="183">
        <v>50</v>
      </c>
      <c r="F76" s="161" t="s">
        <v>187</v>
      </c>
      <c r="G76" s="165" t="s">
        <v>187</v>
      </c>
      <c r="H76" s="160" t="s">
        <v>187</v>
      </c>
      <c r="I76" s="160" t="s">
        <v>195</v>
      </c>
      <c r="J76" s="165" t="s">
        <v>187</v>
      </c>
      <c r="K76" s="185" t="s">
        <v>292</v>
      </c>
      <c r="L76" s="185" t="s">
        <v>292</v>
      </c>
      <c r="M76" s="185" t="s">
        <v>292</v>
      </c>
      <c r="N76" s="185" t="s">
        <v>292</v>
      </c>
      <c r="O76" s="185" t="s">
        <v>293</v>
      </c>
      <c r="P76" s="165" t="s">
        <v>139</v>
      </c>
    </row>
    <row r="77" spans="2:16" ht="75" x14ac:dyDescent="0.25">
      <c r="B77" s="169" t="s">
        <v>170</v>
      </c>
      <c r="C77" s="169" t="s">
        <v>170</v>
      </c>
      <c r="D77" s="60" t="s">
        <v>182</v>
      </c>
      <c r="E77" s="183">
        <v>24</v>
      </c>
      <c r="F77" s="161" t="s">
        <v>187</v>
      </c>
      <c r="G77" s="165" t="s">
        <v>187</v>
      </c>
      <c r="H77" s="160" t="s">
        <v>187</v>
      </c>
      <c r="I77" s="160" t="s">
        <v>195</v>
      </c>
      <c r="J77" s="165" t="s">
        <v>187</v>
      </c>
      <c r="K77" s="185" t="s">
        <v>292</v>
      </c>
      <c r="L77" s="185" t="s">
        <v>292</v>
      </c>
      <c r="M77" s="185" t="s">
        <v>292</v>
      </c>
      <c r="N77" s="185" t="s">
        <v>292</v>
      </c>
      <c r="O77" s="185" t="s">
        <v>293</v>
      </c>
      <c r="P77" s="165" t="s">
        <v>139</v>
      </c>
    </row>
    <row r="78" spans="2:16" ht="75" x14ac:dyDescent="0.25">
      <c r="B78" s="169" t="s">
        <v>170</v>
      </c>
      <c r="C78" s="169" t="s">
        <v>170</v>
      </c>
      <c r="D78" s="60" t="s">
        <v>183</v>
      </c>
      <c r="E78" s="184">
        <v>50</v>
      </c>
      <c r="F78" s="161" t="s">
        <v>187</v>
      </c>
      <c r="G78" s="165" t="s">
        <v>187</v>
      </c>
      <c r="H78" s="160" t="s">
        <v>187</v>
      </c>
      <c r="I78" s="160" t="s">
        <v>195</v>
      </c>
      <c r="J78" s="165" t="s">
        <v>187</v>
      </c>
      <c r="K78" s="185" t="s">
        <v>292</v>
      </c>
      <c r="L78" s="185" t="s">
        <v>292</v>
      </c>
      <c r="M78" s="185" t="s">
        <v>292</v>
      </c>
      <c r="N78" s="185" t="s">
        <v>292</v>
      </c>
      <c r="O78" s="185" t="s">
        <v>293</v>
      </c>
      <c r="P78" s="165" t="s">
        <v>139</v>
      </c>
    </row>
    <row r="79" spans="2:16" ht="75" x14ac:dyDescent="0.25">
      <c r="B79" s="169" t="s">
        <v>170</v>
      </c>
      <c r="C79" s="169" t="s">
        <v>170</v>
      </c>
      <c r="D79" s="60" t="s">
        <v>184</v>
      </c>
      <c r="E79" s="184">
        <v>50</v>
      </c>
      <c r="F79" s="161" t="s">
        <v>187</v>
      </c>
      <c r="G79" s="165" t="s">
        <v>187</v>
      </c>
      <c r="H79" s="160" t="s">
        <v>187</v>
      </c>
      <c r="I79" s="160" t="s">
        <v>195</v>
      </c>
      <c r="J79" s="165" t="s">
        <v>187</v>
      </c>
      <c r="K79" s="185" t="s">
        <v>292</v>
      </c>
      <c r="L79" s="185" t="s">
        <v>292</v>
      </c>
      <c r="M79" s="185" t="s">
        <v>292</v>
      </c>
      <c r="N79" s="185" t="s">
        <v>292</v>
      </c>
      <c r="O79" s="185" t="s">
        <v>293</v>
      </c>
      <c r="P79" s="165" t="s">
        <v>139</v>
      </c>
    </row>
    <row r="80" spans="2:16" ht="75" x14ac:dyDescent="0.25">
      <c r="B80" s="169" t="s">
        <v>170</v>
      </c>
      <c r="C80" s="169" t="s">
        <v>170</v>
      </c>
      <c r="D80" s="60" t="s">
        <v>185</v>
      </c>
      <c r="E80" s="184">
        <v>50</v>
      </c>
      <c r="F80" s="161" t="s">
        <v>187</v>
      </c>
      <c r="G80" s="165" t="s">
        <v>187</v>
      </c>
      <c r="H80" s="160" t="s">
        <v>187</v>
      </c>
      <c r="I80" s="160" t="s">
        <v>195</v>
      </c>
      <c r="J80" s="165" t="s">
        <v>187</v>
      </c>
      <c r="K80" s="185" t="s">
        <v>292</v>
      </c>
      <c r="L80" s="185" t="s">
        <v>292</v>
      </c>
      <c r="M80" s="185" t="s">
        <v>292</v>
      </c>
      <c r="N80" s="185" t="s">
        <v>292</v>
      </c>
      <c r="O80" s="185" t="s">
        <v>293</v>
      </c>
      <c r="P80" s="165" t="s">
        <v>139</v>
      </c>
    </row>
    <row r="81" spans="2:16" ht="75" x14ac:dyDescent="0.25">
      <c r="B81" s="169" t="s">
        <v>170</v>
      </c>
      <c r="C81" s="169" t="s">
        <v>170</v>
      </c>
      <c r="D81" s="60" t="s">
        <v>186</v>
      </c>
      <c r="E81" s="184">
        <v>50</v>
      </c>
      <c r="F81" s="161" t="s">
        <v>187</v>
      </c>
      <c r="G81" s="165" t="s">
        <v>187</v>
      </c>
      <c r="H81" s="160" t="s">
        <v>187</v>
      </c>
      <c r="I81" s="160" t="s">
        <v>195</v>
      </c>
      <c r="J81" s="165" t="s">
        <v>187</v>
      </c>
      <c r="K81" s="185" t="s">
        <v>292</v>
      </c>
      <c r="L81" s="185" t="s">
        <v>292</v>
      </c>
      <c r="M81" s="185" t="s">
        <v>292</v>
      </c>
      <c r="N81" s="185" t="s">
        <v>292</v>
      </c>
      <c r="O81" s="185" t="s">
        <v>293</v>
      </c>
      <c r="P81" s="165" t="s">
        <v>139</v>
      </c>
    </row>
    <row r="82" spans="2:16" x14ac:dyDescent="0.25">
      <c r="B82" s="6" t="s">
        <v>1</v>
      </c>
    </row>
    <row r="83" spans="2:16" x14ac:dyDescent="0.25">
      <c r="B83" s="6" t="s">
        <v>35</v>
      </c>
    </row>
    <row r="84" spans="2:16" x14ac:dyDescent="0.25">
      <c r="B84" s="6" t="s">
        <v>59</v>
      </c>
    </row>
    <row r="86" spans="2:16" ht="15.75" thickBot="1" x14ac:dyDescent="0.3"/>
    <row r="87" spans="2:16" ht="27" thickBot="1" x14ac:dyDescent="0.3">
      <c r="B87" s="248" t="s">
        <v>36</v>
      </c>
      <c r="C87" s="249"/>
      <c r="D87" s="249"/>
      <c r="E87" s="249"/>
      <c r="F87" s="249"/>
      <c r="G87" s="249"/>
      <c r="H87" s="249"/>
      <c r="I87" s="249"/>
      <c r="J87" s="249"/>
      <c r="K87" s="249"/>
      <c r="L87" s="249"/>
      <c r="M87" s="249"/>
      <c r="N87" s="250"/>
    </row>
    <row r="92" spans="2:16" x14ac:dyDescent="0.25">
      <c r="B92" s="235" t="s">
        <v>0</v>
      </c>
      <c r="C92" s="235" t="s">
        <v>37</v>
      </c>
      <c r="D92" s="235" t="s">
        <v>38</v>
      </c>
      <c r="E92" s="235" t="s">
        <v>117</v>
      </c>
      <c r="F92" s="235" t="s">
        <v>119</v>
      </c>
      <c r="G92" s="235" t="s">
        <v>120</v>
      </c>
      <c r="H92" s="235" t="s">
        <v>121</v>
      </c>
      <c r="I92" s="235" t="s">
        <v>118</v>
      </c>
      <c r="J92" s="237" t="s">
        <v>122</v>
      </c>
      <c r="K92" s="238"/>
      <c r="L92" s="239"/>
      <c r="M92" s="235" t="s">
        <v>126</v>
      </c>
      <c r="N92" s="235" t="s">
        <v>39</v>
      </c>
      <c r="O92" s="235" t="s">
        <v>40</v>
      </c>
      <c r="P92" s="271" t="s">
        <v>18</v>
      </c>
    </row>
    <row r="93" spans="2:16" s="24" customFormat="1" ht="45" x14ac:dyDescent="0.25">
      <c r="B93" s="236"/>
      <c r="C93" s="236"/>
      <c r="D93" s="236"/>
      <c r="E93" s="236"/>
      <c r="F93" s="236"/>
      <c r="G93" s="236"/>
      <c r="H93" s="236"/>
      <c r="I93" s="236"/>
      <c r="J93" s="112" t="s">
        <v>123</v>
      </c>
      <c r="K93" s="108" t="s">
        <v>124</v>
      </c>
      <c r="L93" s="112" t="s">
        <v>125</v>
      </c>
      <c r="M93" s="236"/>
      <c r="N93" s="236"/>
      <c r="O93" s="236"/>
      <c r="P93" s="272"/>
    </row>
    <row r="94" spans="2:16" s="24" customFormat="1" x14ac:dyDescent="0.25">
      <c r="B94" s="164" t="s">
        <v>216</v>
      </c>
      <c r="C94" s="164"/>
      <c r="D94" s="164"/>
      <c r="E94" s="164"/>
      <c r="F94" s="164"/>
      <c r="G94" s="164"/>
      <c r="H94" s="164"/>
      <c r="I94" s="164"/>
      <c r="J94" s="112"/>
      <c r="K94" s="108"/>
      <c r="L94" s="112"/>
      <c r="M94" s="164"/>
      <c r="N94" s="164"/>
      <c r="O94" s="164"/>
      <c r="P94" s="166"/>
    </row>
    <row r="95" spans="2:16" s="24" customFormat="1" ht="61.5" customHeight="1" x14ac:dyDescent="0.25">
      <c r="B95" s="87" t="s">
        <v>188</v>
      </c>
      <c r="C95" s="157" t="s">
        <v>245</v>
      </c>
      <c r="D95" s="157" t="s">
        <v>189</v>
      </c>
      <c r="E95" s="50">
        <v>49606015</v>
      </c>
      <c r="F95" s="50" t="s">
        <v>190</v>
      </c>
      <c r="G95" s="157" t="s">
        <v>191</v>
      </c>
      <c r="H95" s="158">
        <v>38897</v>
      </c>
      <c r="I95" s="201" t="s">
        <v>192</v>
      </c>
      <c r="J95" s="87" t="s">
        <v>296</v>
      </c>
      <c r="K95" s="171" t="s">
        <v>194</v>
      </c>
      <c r="L95" s="198" t="s">
        <v>294</v>
      </c>
      <c r="M95" s="160" t="s">
        <v>138</v>
      </c>
      <c r="N95" s="160" t="s">
        <v>138</v>
      </c>
      <c r="O95" s="160" t="s">
        <v>138</v>
      </c>
      <c r="P95" s="187" t="s">
        <v>295</v>
      </c>
    </row>
    <row r="96" spans="2:16" ht="60" x14ac:dyDescent="0.25">
      <c r="B96" s="150" t="s">
        <v>188</v>
      </c>
      <c r="C96" s="65" t="s">
        <v>245</v>
      </c>
      <c r="D96" s="65" t="s">
        <v>196</v>
      </c>
      <c r="E96" s="65">
        <v>36666009</v>
      </c>
      <c r="F96" s="152" t="s">
        <v>197</v>
      </c>
      <c r="G96" s="65" t="s">
        <v>198</v>
      </c>
      <c r="H96" s="172">
        <v>35811</v>
      </c>
      <c r="I96" s="201"/>
      <c r="J96" s="65" t="s">
        <v>199</v>
      </c>
      <c r="K96" s="171" t="s">
        <v>200</v>
      </c>
      <c r="L96" s="199" t="s">
        <v>67</v>
      </c>
      <c r="M96" s="165" t="s">
        <v>138</v>
      </c>
      <c r="N96" s="165" t="s">
        <v>138</v>
      </c>
      <c r="O96" s="165" t="s">
        <v>138</v>
      </c>
      <c r="P96" s="173" t="s">
        <v>297</v>
      </c>
    </row>
    <row r="97" spans="2:16" ht="30" x14ac:dyDescent="0.25">
      <c r="B97" s="163" t="s">
        <v>188</v>
      </c>
      <c r="C97" s="65" t="s">
        <v>245</v>
      </c>
      <c r="D97" s="65" t="s">
        <v>201</v>
      </c>
      <c r="E97" s="65">
        <v>22632681</v>
      </c>
      <c r="F97" s="65" t="s">
        <v>202</v>
      </c>
      <c r="G97" s="65" t="s">
        <v>203</v>
      </c>
      <c r="H97" s="172">
        <v>38107</v>
      </c>
      <c r="I97" s="201"/>
      <c r="J97" s="65" t="s">
        <v>204</v>
      </c>
      <c r="K97" s="171" t="s">
        <v>205</v>
      </c>
      <c r="L97" s="200" t="s">
        <v>67</v>
      </c>
      <c r="M97" s="165" t="s">
        <v>138</v>
      </c>
      <c r="N97" s="165" t="s">
        <v>138</v>
      </c>
      <c r="O97" s="165" t="s">
        <v>138</v>
      </c>
      <c r="P97" s="188" t="s">
        <v>298</v>
      </c>
    </row>
    <row r="98" spans="2:16" ht="45" x14ac:dyDescent="0.25">
      <c r="B98" s="150" t="s">
        <v>41</v>
      </c>
      <c r="C98" s="65" t="s">
        <v>245</v>
      </c>
      <c r="D98" s="65" t="s">
        <v>206</v>
      </c>
      <c r="E98" s="65">
        <v>1129530449</v>
      </c>
      <c r="F98" s="152" t="s">
        <v>207</v>
      </c>
      <c r="G98" s="65" t="s">
        <v>198</v>
      </c>
      <c r="H98" s="172">
        <v>39661</v>
      </c>
      <c r="I98" s="201"/>
      <c r="J98" s="65" t="s">
        <v>208</v>
      </c>
      <c r="K98" s="87" t="s">
        <v>209</v>
      </c>
      <c r="L98" s="199" t="s">
        <v>67</v>
      </c>
      <c r="M98" s="165" t="s">
        <v>138</v>
      </c>
      <c r="N98" s="165" t="s">
        <v>138</v>
      </c>
      <c r="O98" s="165" t="s">
        <v>138</v>
      </c>
      <c r="P98" s="173" t="s">
        <v>210</v>
      </c>
    </row>
    <row r="99" spans="2:16" ht="45" x14ac:dyDescent="0.25">
      <c r="B99" s="163" t="s">
        <v>41</v>
      </c>
      <c r="C99" s="65" t="s">
        <v>245</v>
      </c>
      <c r="D99" s="65" t="s">
        <v>211</v>
      </c>
      <c r="E99" s="65">
        <v>39198201</v>
      </c>
      <c r="F99" s="152" t="s">
        <v>207</v>
      </c>
      <c r="G99" s="65" t="s">
        <v>212</v>
      </c>
      <c r="H99" s="172">
        <v>41258</v>
      </c>
      <c r="I99" s="201"/>
      <c r="J99" s="87" t="s">
        <v>193</v>
      </c>
      <c r="K99" s="87" t="s">
        <v>194</v>
      </c>
      <c r="L99" s="199" t="s">
        <v>67</v>
      </c>
      <c r="M99" s="165" t="s">
        <v>138</v>
      </c>
      <c r="N99" s="165" t="s">
        <v>138</v>
      </c>
      <c r="O99" s="165" t="s">
        <v>138</v>
      </c>
      <c r="P99" s="173" t="s">
        <v>299</v>
      </c>
    </row>
    <row r="100" spans="2:16" ht="45" x14ac:dyDescent="0.25">
      <c r="B100" s="163" t="s">
        <v>41</v>
      </c>
      <c r="C100" s="65" t="s">
        <v>245</v>
      </c>
      <c r="D100" s="65" t="s">
        <v>213</v>
      </c>
      <c r="E100" s="65">
        <v>39100625</v>
      </c>
      <c r="F100" s="165" t="s">
        <v>207</v>
      </c>
      <c r="G100" s="65" t="s">
        <v>212</v>
      </c>
      <c r="H100" s="172">
        <v>41083</v>
      </c>
      <c r="I100" s="201"/>
      <c r="J100" s="87" t="s">
        <v>193</v>
      </c>
      <c r="K100" s="171" t="s">
        <v>214</v>
      </c>
      <c r="L100" s="199" t="s">
        <v>67</v>
      </c>
      <c r="M100" s="165" t="s">
        <v>138</v>
      </c>
      <c r="N100" s="165" t="s">
        <v>138</v>
      </c>
      <c r="O100" s="165" t="s">
        <v>138</v>
      </c>
      <c r="P100" s="65" t="s">
        <v>215</v>
      </c>
    </row>
    <row r="101" spans="2:16" ht="25.5" customHeight="1" x14ac:dyDescent="0.25">
      <c r="B101" s="164" t="s">
        <v>217</v>
      </c>
      <c r="C101" s="65"/>
      <c r="D101" s="65"/>
      <c r="E101" s="65"/>
      <c r="F101" s="165"/>
      <c r="G101" s="65"/>
      <c r="H101" s="172"/>
      <c r="I101" s="201"/>
      <c r="J101" s="87"/>
      <c r="K101" s="87"/>
      <c r="L101" s="199"/>
      <c r="M101" s="165"/>
      <c r="N101" s="165"/>
      <c r="O101" s="165"/>
      <c r="P101" s="65"/>
    </row>
    <row r="102" spans="2:16" ht="45" x14ac:dyDescent="0.25">
      <c r="B102" s="163" t="s">
        <v>188</v>
      </c>
      <c r="C102" s="65" t="s">
        <v>246</v>
      </c>
      <c r="D102" s="65" t="s">
        <v>218</v>
      </c>
      <c r="E102" s="65">
        <v>72140679</v>
      </c>
      <c r="F102" s="65" t="s">
        <v>219</v>
      </c>
      <c r="G102" s="65" t="s">
        <v>220</v>
      </c>
      <c r="H102" s="172">
        <v>37477</v>
      </c>
      <c r="I102" s="201"/>
      <c r="J102" s="87" t="s">
        <v>221</v>
      </c>
      <c r="K102" s="87" t="s">
        <v>222</v>
      </c>
      <c r="L102" s="199" t="s">
        <v>67</v>
      </c>
      <c r="M102" s="165" t="s">
        <v>138</v>
      </c>
      <c r="N102" s="165" t="s">
        <v>138</v>
      </c>
      <c r="O102" s="165" t="s">
        <v>138</v>
      </c>
      <c r="P102" s="65" t="s">
        <v>302</v>
      </c>
    </row>
    <row r="103" spans="2:16" ht="90" x14ac:dyDescent="0.25">
      <c r="B103" s="109" t="s">
        <v>188</v>
      </c>
      <c r="C103" s="165" t="s">
        <v>246</v>
      </c>
      <c r="D103" s="109" t="s">
        <v>223</v>
      </c>
      <c r="E103" s="109">
        <v>39066201</v>
      </c>
      <c r="F103" s="165" t="s">
        <v>224</v>
      </c>
      <c r="G103" s="60" t="s">
        <v>225</v>
      </c>
      <c r="H103" s="174">
        <v>32857</v>
      </c>
      <c r="I103" s="165">
        <v>23227</v>
      </c>
      <c r="J103" s="60" t="s">
        <v>226</v>
      </c>
      <c r="K103" s="175" t="s">
        <v>227</v>
      </c>
      <c r="L103" s="165" t="s">
        <v>67</v>
      </c>
      <c r="M103" s="165" t="s">
        <v>138</v>
      </c>
      <c r="N103" s="165" t="s">
        <v>138</v>
      </c>
      <c r="O103" s="165" t="s">
        <v>138</v>
      </c>
      <c r="P103" s="65" t="s">
        <v>228</v>
      </c>
    </row>
    <row r="104" spans="2:16" ht="60" x14ac:dyDescent="0.25">
      <c r="B104" s="109" t="s">
        <v>188</v>
      </c>
      <c r="C104" s="165" t="s">
        <v>246</v>
      </c>
      <c r="D104" s="60" t="s">
        <v>229</v>
      </c>
      <c r="E104" s="109">
        <v>44150306</v>
      </c>
      <c r="F104" s="60" t="s">
        <v>230</v>
      </c>
      <c r="G104" s="109" t="s">
        <v>231</v>
      </c>
      <c r="H104" s="109" t="s">
        <v>303</v>
      </c>
      <c r="I104" s="165" t="s">
        <v>187</v>
      </c>
      <c r="J104" s="65" t="s">
        <v>208</v>
      </c>
      <c r="K104" s="60" t="s">
        <v>233</v>
      </c>
      <c r="L104" s="165" t="s">
        <v>67</v>
      </c>
      <c r="M104" s="165" t="s">
        <v>138</v>
      </c>
      <c r="N104" s="165" t="s">
        <v>138</v>
      </c>
      <c r="O104" s="165" t="s">
        <v>138</v>
      </c>
      <c r="P104" s="60" t="s">
        <v>232</v>
      </c>
    </row>
    <row r="105" spans="2:16" ht="45" x14ac:dyDescent="0.25">
      <c r="B105" s="163" t="s">
        <v>41</v>
      </c>
      <c r="C105" s="109" t="s">
        <v>247</v>
      </c>
      <c r="D105" s="60" t="s">
        <v>234</v>
      </c>
      <c r="E105" s="109">
        <v>1065661895</v>
      </c>
      <c r="F105" s="109" t="s">
        <v>207</v>
      </c>
      <c r="G105" s="65" t="s">
        <v>212</v>
      </c>
      <c r="H105" s="174">
        <v>41622</v>
      </c>
      <c r="I105" s="165">
        <v>145435</v>
      </c>
      <c r="J105" s="60" t="s">
        <v>235</v>
      </c>
      <c r="K105" s="60" t="s">
        <v>236</v>
      </c>
      <c r="L105" s="165" t="s">
        <v>67</v>
      </c>
      <c r="M105" s="165" t="s">
        <v>138</v>
      </c>
      <c r="N105" s="165" t="s">
        <v>138</v>
      </c>
      <c r="O105" s="165" t="s">
        <v>138</v>
      </c>
      <c r="P105" s="60" t="s">
        <v>237</v>
      </c>
    </row>
    <row r="106" spans="2:16" ht="45" x14ac:dyDescent="0.25">
      <c r="B106" s="163" t="s">
        <v>41</v>
      </c>
      <c r="C106" s="109" t="s">
        <v>247</v>
      </c>
      <c r="D106" s="60" t="s">
        <v>238</v>
      </c>
      <c r="E106" s="60">
        <v>32849924</v>
      </c>
      <c r="F106" s="60" t="s">
        <v>239</v>
      </c>
      <c r="G106" s="60" t="s">
        <v>240</v>
      </c>
      <c r="H106" s="175">
        <v>36509</v>
      </c>
      <c r="I106" s="186"/>
      <c r="J106" s="60" t="s">
        <v>208</v>
      </c>
      <c r="K106" s="60" t="s">
        <v>241</v>
      </c>
      <c r="L106" s="186" t="s">
        <v>67</v>
      </c>
      <c r="M106" s="186" t="s">
        <v>138</v>
      </c>
      <c r="N106" s="186" t="s">
        <v>138</v>
      </c>
      <c r="O106" s="165" t="s">
        <v>138</v>
      </c>
      <c r="P106" s="60" t="s">
        <v>242</v>
      </c>
    </row>
    <row r="107" spans="2:16" ht="45" x14ac:dyDescent="0.25">
      <c r="B107" s="176" t="s">
        <v>41</v>
      </c>
      <c r="C107" s="6" t="s">
        <v>247</v>
      </c>
      <c r="D107" s="60" t="s">
        <v>243</v>
      </c>
      <c r="E107" s="60">
        <v>39068853</v>
      </c>
      <c r="F107" s="60" t="s">
        <v>197</v>
      </c>
      <c r="G107" s="177" t="s">
        <v>225</v>
      </c>
      <c r="H107" s="178">
        <v>36056</v>
      </c>
      <c r="I107" s="197" t="s">
        <v>244</v>
      </c>
      <c r="J107" s="179" t="s">
        <v>193</v>
      </c>
      <c r="K107" s="178" t="s">
        <v>248</v>
      </c>
      <c r="L107" s="197" t="s">
        <v>67</v>
      </c>
      <c r="M107" s="197" t="s">
        <v>138</v>
      </c>
      <c r="N107" s="197" t="s">
        <v>138</v>
      </c>
      <c r="O107" s="165" t="s">
        <v>138</v>
      </c>
      <c r="P107" s="177" t="s">
        <v>249</v>
      </c>
    </row>
    <row r="108" spans="2:16" ht="30" x14ac:dyDescent="0.25">
      <c r="B108" s="176" t="s">
        <v>41</v>
      </c>
      <c r="C108" s="109" t="s">
        <v>247</v>
      </c>
      <c r="D108" s="60" t="s">
        <v>250</v>
      </c>
      <c r="E108" s="60">
        <v>40879127</v>
      </c>
      <c r="F108" s="60" t="s">
        <v>197</v>
      </c>
      <c r="G108" s="60" t="s">
        <v>251</v>
      </c>
      <c r="H108" s="175">
        <v>39885</v>
      </c>
      <c r="I108" s="186" t="s">
        <v>252</v>
      </c>
      <c r="J108" s="179" t="s">
        <v>253</v>
      </c>
      <c r="K108" s="175" t="s">
        <v>254</v>
      </c>
      <c r="L108" s="186" t="s">
        <v>67</v>
      </c>
      <c r="M108" s="186" t="s">
        <v>138</v>
      </c>
      <c r="N108" s="186" t="s">
        <v>138</v>
      </c>
      <c r="O108" s="165" t="s">
        <v>138</v>
      </c>
      <c r="P108" s="177" t="s">
        <v>255</v>
      </c>
    </row>
    <row r="109" spans="2:16" ht="45" x14ac:dyDescent="0.25">
      <c r="B109" s="176" t="s">
        <v>41</v>
      </c>
      <c r="C109" s="109" t="s">
        <v>247</v>
      </c>
      <c r="D109" s="60" t="s">
        <v>256</v>
      </c>
      <c r="E109" s="60">
        <v>32713053</v>
      </c>
      <c r="F109" s="60" t="s">
        <v>197</v>
      </c>
      <c r="G109" s="60" t="s">
        <v>225</v>
      </c>
      <c r="H109" s="175">
        <v>35048</v>
      </c>
      <c r="I109" s="186" t="s">
        <v>257</v>
      </c>
      <c r="J109" s="87" t="s">
        <v>258</v>
      </c>
      <c r="K109" s="175" t="s">
        <v>259</v>
      </c>
      <c r="L109" s="186" t="s">
        <v>67</v>
      </c>
      <c r="M109" s="186" t="s">
        <v>138</v>
      </c>
      <c r="N109" s="186" t="s">
        <v>138</v>
      </c>
      <c r="O109" s="165" t="s">
        <v>138</v>
      </c>
      <c r="P109" s="177" t="s">
        <v>260</v>
      </c>
    </row>
    <row r="110" spans="2:16" ht="45" x14ac:dyDescent="0.25">
      <c r="B110" s="176" t="s">
        <v>41</v>
      </c>
      <c r="C110" s="109" t="s">
        <v>247</v>
      </c>
      <c r="D110" s="60" t="s">
        <v>261</v>
      </c>
      <c r="E110" s="60">
        <v>26927157</v>
      </c>
      <c r="F110" s="60" t="s">
        <v>197</v>
      </c>
      <c r="G110" s="60" t="s">
        <v>225</v>
      </c>
      <c r="H110" s="175">
        <v>38604</v>
      </c>
      <c r="I110" s="186" t="s">
        <v>262</v>
      </c>
      <c r="J110" s="60" t="s">
        <v>235</v>
      </c>
      <c r="K110" s="175" t="s">
        <v>263</v>
      </c>
      <c r="L110" s="186" t="s">
        <v>67</v>
      </c>
      <c r="M110" s="186" t="s">
        <v>138</v>
      </c>
      <c r="N110" s="186" t="s">
        <v>138</v>
      </c>
      <c r="O110" s="165" t="s">
        <v>138</v>
      </c>
      <c r="P110" s="177" t="s">
        <v>264</v>
      </c>
    </row>
    <row r="111" spans="2:16" ht="27" thickBot="1" x14ac:dyDescent="0.3">
      <c r="B111" s="254" t="s">
        <v>43</v>
      </c>
      <c r="C111" s="255"/>
      <c r="D111" s="255"/>
      <c r="E111" s="255"/>
      <c r="F111" s="255"/>
      <c r="G111" s="255"/>
      <c r="H111" s="255"/>
      <c r="I111" s="255"/>
      <c r="J111" s="255"/>
      <c r="K111" s="255"/>
      <c r="L111" s="255"/>
      <c r="M111" s="255"/>
      <c r="N111" s="256"/>
    </row>
    <row r="114" spans="1:25" ht="46.15" customHeight="1" x14ac:dyDescent="0.25">
      <c r="B114" s="59" t="s">
        <v>31</v>
      </c>
      <c r="C114" s="59" t="s">
        <v>44</v>
      </c>
      <c r="D114" s="237" t="s">
        <v>3</v>
      </c>
      <c r="E114" s="239"/>
    </row>
    <row r="115" spans="1:25" ht="46.9" customHeight="1" x14ac:dyDescent="0.25">
      <c r="B115" s="60" t="s">
        <v>127</v>
      </c>
      <c r="C115" s="165" t="s">
        <v>139</v>
      </c>
      <c r="D115" s="257" t="s">
        <v>289</v>
      </c>
      <c r="E115" s="257"/>
    </row>
    <row r="118" spans="1:25" ht="26.25" x14ac:dyDescent="0.25">
      <c r="B118" s="246" t="s">
        <v>61</v>
      </c>
      <c r="C118" s="247"/>
      <c r="D118" s="247"/>
      <c r="E118" s="247"/>
      <c r="F118" s="247"/>
      <c r="G118" s="247"/>
      <c r="H118" s="247"/>
      <c r="I118" s="247"/>
      <c r="J118" s="247"/>
      <c r="K118" s="247"/>
      <c r="L118" s="247"/>
      <c r="M118" s="247"/>
      <c r="N118" s="247"/>
      <c r="O118" s="247"/>
    </row>
    <row r="120" spans="1:25" ht="15.75" thickBot="1" x14ac:dyDescent="0.3"/>
    <row r="121" spans="1:25" ht="27" thickBot="1" x14ac:dyDescent="0.3">
      <c r="B121" s="248" t="s">
        <v>51</v>
      </c>
      <c r="C121" s="249"/>
      <c r="D121" s="249"/>
      <c r="E121" s="249"/>
      <c r="F121" s="249"/>
      <c r="G121" s="249"/>
      <c r="H121" s="249"/>
      <c r="I121" s="249"/>
      <c r="J121" s="249"/>
      <c r="K121" s="249"/>
      <c r="L121" s="249"/>
      <c r="M121" s="249"/>
      <c r="N121" s="250"/>
    </row>
    <row r="123" spans="1:25" ht="15.75" thickBot="1" x14ac:dyDescent="0.3">
      <c r="M123" s="56"/>
      <c r="N123" s="56"/>
    </row>
    <row r="124" spans="1:25" s="96" customFormat="1" ht="109.5" customHeight="1" x14ac:dyDescent="0.25">
      <c r="B124" s="106" t="s">
        <v>147</v>
      </c>
      <c r="C124" s="106" t="s">
        <v>148</v>
      </c>
      <c r="D124" s="106" t="s">
        <v>149</v>
      </c>
      <c r="E124" s="106" t="s">
        <v>42</v>
      </c>
      <c r="F124" s="106" t="s">
        <v>20</v>
      </c>
      <c r="G124" s="106" t="s">
        <v>104</v>
      </c>
      <c r="H124" s="106" t="s">
        <v>16</v>
      </c>
      <c r="I124" s="106" t="s">
        <v>10</v>
      </c>
      <c r="J124" s="106" t="s">
        <v>29</v>
      </c>
      <c r="K124" s="106" t="s">
        <v>58</v>
      </c>
      <c r="L124" s="106" t="s">
        <v>19</v>
      </c>
      <c r="M124" s="92" t="s">
        <v>24</v>
      </c>
      <c r="N124" s="106" t="s">
        <v>150</v>
      </c>
      <c r="O124" s="106" t="s">
        <v>34</v>
      </c>
      <c r="P124" s="107" t="s">
        <v>18</v>
      </c>
    </row>
    <row r="125" spans="1:25" s="102" customFormat="1" ht="84" x14ac:dyDescent="0.25">
      <c r="A125" s="40">
        <v>1</v>
      </c>
      <c r="B125" s="103" t="s">
        <v>166</v>
      </c>
      <c r="C125" s="104" t="s">
        <v>166</v>
      </c>
      <c r="D125" s="103" t="s">
        <v>304</v>
      </c>
      <c r="E125" s="167">
        <v>286</v>
      </c>
      <c r="F125" s="99" t="s">
        <v>305</v>
      </c>
      <c r="G125" s="144" t="s">
        <v>187</v>
      </c>
      <c r="H125" s="99" t="s">
        <v>305</v>
      </c>
      <c r="I125" s="99" t="s">
        <v>305</v>
      </c>
      <c r="J125" s="100" t="s">
        <v>305</v>
      </c>
      <c r="K125" s="99" t="s">
        <v>305</v>
      </c>
      <c r="L125" s="99" t="s">
        <v>305</v>
      </c>
      <c r="M125" s="99" t="s">
        <v>305</v>
      </c>
      <c r="N125" s="91">
        <v>0</v>
      </c>
      <c r="O125" s="22"/>
      <c r="P125" s="99" t="s">
        <v>305</v>
      </c>
      <c r="Q125" s="101"/>
      <c r="R125" s="101"/>
      <c r="S125" s="101"/>
      <c r="T125" s="101"/>
      <c r="U125" s="101"/>
      <c r="V125" s="101"/>
      <c r="W125" s="101"/>
      <c r="X125" s="101"/>
      <c r="Y125" s="101"/>
    </row>
    <row r="126" spans="1:25" s="102" customFormat="1" ht="90" x14ac:dyDescent="0.25">
      <c r="A126" s="40">
        <f>+A125+1</f>
        <v>2</v>
      </c>
      <c r="B126" s="103" t="s">
        <v>166</v>
      </c>
      <c r="C126" s="104" t="s">
        <v>166</v>
      </c>
      <c r="D126" s="103" t="s">
        <v>304</v>
      </c>
      <c r="E126" s="167">
        <v>204</v>
      </c>
      <c r="F126" s="99" t="s">
        <v>138</v>
      </c>
      <c r="G126" s="144" t="s">
        <v>187</v>
      </c>
      <c r="H126" s="202">
        <v>41305</v>
      </c>
      <c r="I126" s="100">
        <v>41639</v>
      </c>
      <c r="J126" s="100" t="s">
        <v>139</v>
      </c>
      <c r="K126" s="167">
        <v>11</v>
      </c>
      <c r="L126" s="167">
        <v>0</v>
      </c>
      <c r="M126" s="167">
        <v>78</v>
      </c>
      <c r="N126" s="91">
        <v>0</v>
      </c>
      <c r="O126" s="22">
        <v>80578704</v>
      </c>
      <c r="P126" s="210" t="s">
        <v>317</v>
      </c>
      <c r="Q126" s="101"/>
      <c r="R126" s="101"/>
      <c r="S126" s="101"/>
      <c r="T126" s="101"/>
      <c r="U126" s="101"/>
      <c r="V126" s="101"/>
      <c r="W126" s="101"/>
      <c r="X126" s="101"/>
      <c r="Y126" s="101"/>
    </row>
    <row r="127" spans="1:25" s="102" customFormat="1" x14ac:dyDescent="0.25">
      <c r="A127" s="40">
        <f t="shared" ref="A127:A132" si="0">+A126+1</f>
        <v>3</v>
      </c>
      <c r="B127" s="103"/>
      <c r="C127" s="104"/>
      <c r="D127" s="103"/>
      <c r="E127" s="98"/>
      <c r="F127" s="99"/>
      <c r="G127" s="99"/>
      <c r="H127" s="99"/>
      <c r="I127" s="100"/>
      <c r="J127" s="100"/>
      <c r="K127" s="100"/>
      <c r="L127" s="100"/>
      <c r="M127" s="91"/>
      <c r="N127" s="91"/>
      <c r="O127" s="22"/>
      <c r="P127" s="145"/>
      <c r="Q127" s="101"/>
      <c r="R127" s="101"/>
      <c r="S127" s="101"/>
      <c r="T127" s="101"/>
      <c r="U127" s="101"/>
      <c r="V127" s="101"/>
      <c r="W127" s="101"/>
      <c r="X127" s="101"/>
      <c r="Y127" s="101"/>
    </row>
    <row r="128" spans="1:25" s="102" customFormat="1" x14ac:dyDescent="0.25">
      <c r="A128" s="40">
        <f t="shared" si="0"/>
        <v>4</v>
      </c>
      <c r="B128" s="103"/>
      <c r="C128" s="104"/>
      <c r="D128" s="103"/>
      <c r="E128" s="98"/>
      <c r="F128" s="99"/>
      <c r="G128" s="99"/>
      <c r="H128" s="99"/>
      <c r="I128" s="100"/>
      <c r="J128" s="100"/>
      <c r="K128" s="100"/>
      <c r="L128" s="100"/>
      <c r="M128" s="91"/>
      <c r="N128" s="91"/>
      <c r="O128" s="22"/>
      <c r="P128" s="145"/>
      <c r="Q128" s="101"/>
      <c r="R128" s="101"/>
      <c r="S128" s="101"/>
      <c r="T128" s="101"/>
      <c r="U128" s="101"/>
      <c r="V128" s="101"/>
      <c r="W128" s="101"/>
      <c r="X128" s="101"/>
      <c r="Y128" s="101"/>
    </row>
    <row r="129" spans="1:25" s="102" customFormat="1" x14ac:dyDescent="0.25">
      <c r="A129" s="40">
        <f t="shared" si="0"/>
        <v>5</v>
      </c>
      <c r="B129" s="103"/>
      <c r="C129" s="104"/>
      <c r="D129" s="103"/>
      <c r="E129" s="98"/>
      <c r="F129" s="99"/>
      <c r="G129" s="99"/>
      <c r="H129" s="99"/>
      <c r="I129" s="100"/>
      <c r="J129" s="100"/>
      <c r="K129" s="100"/>
      <c r="L129" s="100"/>
      <c r="M129" s="91"/>
      <c r="N129" s="91"/>
      <c r="O129" s="22"/>
      <c r="P129" s="145"/>
      <c r="Q129" s="101"/>
      <c r="R129" s="101"/>
      <c r="S129" s="101"/>
      <c r="T129" s="101"/>
      <c r="U129" s="101"/>
      <c r="V129" s="101"/>
      <c r="W129" s="101"/>
      <c r="X129" s="101"/>
      <c r="Y129" s="101"/>
    </row>
    <row r="130" spans="1:25" s="102" customFormat="1" x14ac:dyDescent="0.25">
      <c r="A130" s="40">
        <f t="shared" si="0"/>
        <v>6</v>
      </c>
      <c r="B130" s="103"/>
      <c r="C130" s="104"/>
      <c r="D130" s="103"/>
      <c r="E130" s="98"/>
      <c r="F130" s="99"/>
      <c r="G130" s="99"/>
      <c r="H130" s="99"/>
      <c r="I130" s="100"/>
      <c r="J130" s="100"/>
      <c r="K130" s="100"/>
      <c r="L130" s="100"/>
      <c r="M130" s="91"/>
      <c r="N130" s="91"/>
      <c r="O130" s="22"/>
      <c r="P130" s="145"/>
      <c r="Q130" s="101"/>
      <c r="R130" s="101"/>
      <c r="S130" s="101"/>
      <c r="T130" s="101"/>
      <c r="U130" s="101"/>
      <c r="V130" s="101"/>
      <c r="W130" s="101"/>
      <c r="X130" s="101"/>
      <c r="Y130" s="101"/>
    </row>
    <row r="131" spans="1:25" s="102" customFormat="1" x14ac:dyDescent="0.25">
      <c r="A131" s="40">
        <f t="shared" si="0"/>
        <v>7</v>
      </c>
      <c r="B131" s="103"/>
      <c r="C131" s="104"/>
      <c r="D131" s="103"/>
      <c r="E131" s="98"/>
      <c r="F131" s="99"/>
      <c r="G131" s="99"/>
      <c r="H131" s="99"/>
      <c r="I131" s="100"/>
      <c r="J131" s="100"/>
      <c r="K131" s="100"/>
      <c r="L131" s="100"/>
      <c r="M131" s="91"/>
      <c r="N131" s="91"/>
      <c r="O131" s="22"/>
      <c r="P131" s="145"/>
      <c r="Q131" s="101"/>
      <c r="R131" s="101"/>
      <c r="S131" s="101"/>
      <c r="T131" s="101"/>
      <c r="U131" s="101"/>
      <c r="V131" s="101"/>
      <c r="W131" s="101"/>
      <c r="X131" s="101"/>
      <c r="Y131" s="101"/>
    </row>
    <row r="132" spans="1:25" s="102" customFormat="1" x14ac:dyDescent="0.25">
      <c r="A132" s="40">
        <f t="shared" si="0"/>
        <v>8</v>
      </c>
      <c r="B132" s="103"/>
      <c r="C132" s="104"/>
      <c r="D132" s="103"/>
      <c r="E132" s="98"/>
      <c r="F132" s="99"/>
      <c r="G132" s="99"/>
      <c r="H132" s="99"/>
      <c r="I132" s="100"/>
      <c r="J132" s="100"/>
      <c r="K132" s="100"/>
      <c r="L132" s="100"/>
      <c r="M132" s="91"/>
      <c r="N132" s="91"/>
      <c r="O132" s="22"/>
      <c r="P132" s="145"/>
      <c r="Q132" s="101"/>
      <c r="R132" s="101"/>
      <c r="S132" s="101"/>
      <c r="T132" s="101"/>
      <c r="U132" s="101"/>
      <c r="V132" s="101"/>
      <c r="W132" s="101"/>
      <c r="X132" s="101"/>
      <c r="Y132" s="101"/>
    </row>
    <row r="133" spans="1:25" s="102" customFormat="1" x14ac:dyDescent="0.25">
      <c r="A133" s="40"/>
      <c r="B133" s="43" t="s">
        <v>15</v>
      </c>
      <c r="C133" s="104"/>
      <c r="D133" s="103"/>
      <c r="E133" s="98"/>
      <c r="F133" s="99"/>
      <c r="G133" s="99"/>
      <c r="H133" s="99"/>
      <c r="I133" s="100"/>
      <c r="J133" s="100"/>
      <c r="K133" s="105">
        <f t="shared" ref="K133" si="1">SUM(K125:K132)</f>
        <v>11</v>
      </c>
      <c r="L133" s="105">
        <f t="shared" ref="L133:N133" si="2">SUM(L125:L132)</f>
        <v>0</v>
      </c>
      <c r="M133" s="203">
        <f t="shared" si="2"/>
        <v>78</v>
      </c>
      <c r="N133" s="105">
        <f t="shared" si="2"/>
        <v>0</v>
      </c>
      <c r="O133" s="22"/>
      <c r="P133" s="146"/>
    </row>
    <row r="134" spans="1:25" x14ac:dyDescent="0.25">
      <c r="B134" s="24"/>
      <c r="C134" s="24"/>
      <c r="D134" s="24"/>
      <c r="E134" s="25"/>
      <c r="F134" s="24"/>
      <c r="G134" s="24"/>
      <c r="H134" s="24"/>
      <c r="I134" s="24"/>
      <c r="J134" s="24"/>
      <c r="K134" s="24"/>
      <c r="L134" s="24"/>
      <c r="M134" s="24"/>
      <c r="N134" s="24"/>
      <c r="O134" s="24"/>
    </row>
    <row r="135" spans="1:25" ht="18.75" x14ac:dyDescent="0.25">
      <c r="B135" s="51" t="s">
        <v>30</v>
      </c>
      <c r="C135" s="64">
        <f>+K133</f>
        <v>11</v>
      </c>
      <c r="H135" s="26"/>
      <c r="I135" s="26"/>
      <c r="J135" s="26"/>
      <c r="K135" s="26"/>
      <c r="L135" s="26"/>
      <c r="M135" s="26"/>
      <c r="N135" s="24"/>
      <c r="O135" s="24"/>
    </row>
    <row r="137" spans="1:25" ht="15.75" thickBot="1" x14ac:dyDescent="0.3"/>
    <row r="138" spans="1:25" ht="37.15" customHeight="1" thickBot="1" x14ac:dyDescent="0.3">
      <c r="B138" s="67" t="s">
        <v>46</v>
      </c>
      <c r="C138" s="68" t="s">
        <v>47</v>
      </c>
      <c r="D138" s="67" t="s">
        <v>48</v>
      </c>
      <c r="E138" s="68" t="s">
        <v>52</v>
      </c>
    </row>
    <row r="139" spans="1:25" ht="41.45" customHeight="1" x14ac:dyDescent="0.25">
      <c r="B139" s="58" t="s">
        <v>128</v>
      </c>
      <c r="C139" s="61">
        <v>20</v>
      </c>
      <c r="D139" s="61">
        <v>20</v>
      </c>
      <c r="E139" s="251">
        <f>+D139+D140+D141</f>
        <v>20</v>
      </c>
    </row>
    <row r="140" spans="1:25" x14ac:dyDescent="0.25">
      <c r="B140" s="58" t="s">
        <v>129</v>
      </c>
      <c r="C140" s="50">
        <v>30</v>
      </c>
      <c r="D140" s="62">
        <v>0</v>
      </c>
      <c r="E140" s="252"/>
    </row>
    <row r="141" spans="1:25" ht="15.75" thickBot="1" x14ac:dyDescent="0.3">
      <c r="B141" s="58" t="s">
        <v>130</v>
      </c>
      <c r="C141" s="63">
        <v>40</v>
      </c>
      <c r="D141" s="63">
        <v>0</v>
      </c>
      <c r="E141" s="253"/>
    </row>
    <row r="143" spans="1:25" ht="15.75" thickBot="1" x14ac:dyDescent="0.3"/>
    <row r="144" spans="1:25" ht="27" thickBot="1" x14ac:dyDescent="0.3">
      <c r="B144" s="248" t="s">
        <v>49</v>
      </c>
      <c r="C144" s="249"/>
      <c r="D144" s="249"/>
      <c r="E144" s="249"/>
      <c r="F144" s="249"/>
      <c r="G144" s="249"/>
      <c r="H144" s="249"/>
      <c r="I144" s="249"/>
      <c r="J144" s="249"/>
      <c r="K144" s="249"/>
      <c r="L144" s="249"/>
      <c r="M144" s="249"/>
      <c r="N144" s="250"/>
    </row>
    <row r="146" spans="1:16" x14ac:dyDescent="0.25">
      <c r="B146" s="235" t="s">
        <v>0</v>
      </c>
      <c r="C146" s="235" t="s">
        <v>37</v>
      </c>
      <c r="D146" s="235" t="s">
        <v>38</v>
      </c>
      <c r="E146" s="235" t="s">
        <v>117</v>
      </c>
      <c r="F146" s="235" t="s">
        <v>119</v>
      </c>
      <c r="G146" s="235" t="s">
        <v>120</v>
      </c>
      <c r="H146" s="235" t="s">
        <v>121</v>
      </c>
      <c r="I146" s="235" t="s">
        <v>118</v>
      </c>
      <c r="J146" s="237" t="s">
        <v>122</v>
      </c>
      <c r="K146" s="238"/>
      <c r="L146" s="239"/>
      <c r="M146" s="235" t="s">
        <v>126</v>
      </c>
      <c r="N146" s="235" t="s">
        <v>39</v>
      </c>
      <c r="O146" s="235" t="s">
        <v>40</v>
      </c>
      <c r="P146" s="271" t="s">
        <v>18</v>
      </c>
    </row>
    <row r="147" spans="1:16" s="24" customFormat="1" ht="45" x14ac:dyDescent="0.25">
      <c r="B147" s="236"/>
      <c r="C147" s="236"/>
      <c r="D147" s="236"/>
      <c r="E147" s="236"/>
      <c r="F147" s="236"/>
      <c r="G147" s="236"/>
      <c r="H147" s="236"/>
      <c r="I147" s="236"/>
      <c r="J147" s="112" t="s">
        <v>123</v>
      </c>
      <c r="K147" s="108" t="s">
        <v>124</v>
      </c>
      <c r="L147" s="112" t="s">
        <v>125</v>
      </c>
      <c r="M147" s="236"/>
      <c r="N147" s="236"/>
      <c r="O147" s="236"/>
      <c r="P147" s="272"/>
    </row>
    <row r="148" spans="1:16" s="24" customFormat="1" x14ac:dyDescent="0.25">
      <c r="B148" s="164" t="s">
        <v>216</v>
      </c>
      <c r="C148" s="164"/>
      <c r="D148" s="164"/>
      <c r="E148" s="164"/>
      <c r="F148" s="164"/>
      <c r="G148" s="164"/>
      <c r="H148" s="164"/>
      <c r="I148" s="164"/>
      <c r="J148" s="112"/>
      <c r="K148" s="108"/>
      <c r="L148" s="112"/>
      <c r="M148" s="164"/>
      <c r="N148" s="164"/>
      <c r="O148" s="164"/>
      <c r="P148" s="166"/>
    </row>
    <row r="149" spans="1:16" s="24" customFormat="1" ht="60.75" customHeight="1" x14ac:dyDescent="0.25">
      <c r="A149" s="180"/>
      <c r="B149" s="87" t="s">
        <v>265</v>
      </c>
      <c r="C149" s="87" t="s">
        <v>266</v>
      </c>
      <c r="D149" s="87" t="s">
        <v>267</v>
      </c>
      <c r="E149" s="87">
        <v>1129564421</v>
      </c>
      <c r="F149" s="87" t="s">
        <v>306</v>
      </c>
      <c r="G149" s="87" t="s">
        <v>268</v>
      </c>
      <c r="H149" s="171">
        <v>37967</v>
      </c>
      <c r="I149" s="87"/>
      <c r="J149" s="87" t="s">
        <v>307</v>
      </c>
      <c r="K149" s="87" t="s">
        <v>308</v>
      </c>
      <c r="L149" s="87" t="s">
        <v>67</v>
      </c>
      <c r="M149" s="181" t="s">
        <v>138</v>
      </c>
      <c r="N149" s="181" t="s">
        <v>139</v>
      </c>
      <c r="O149" s="181" t="s">
        <v>138</v>
      </c>
      <c r="P149" s="170" t="s">
        <v>291</v>
      </c>
    </row>
    <row r="150" spans="1:16" s="24" customFormat="1" ht="64.5" customHeight="1" x14ac:dyDescent="0.25">
      <c r="A150" s="180"/>
      <c r="B150" s="87" t="s">
        <v>269</v>
      </c>
      <c r="C150" s="87" t="s">
        <v>266</v>
      </c>
      <c r="D150" s="87" t="s">
        <v>278</v>
      </c>
      <c r="E150" s="87">
        <v>7222835</v>
      </c>
      <c r="F150" s="60" t="s">
        <v>279</v>
      </c>
      <c r="G150" s="109" t="s">
        <v>231</v>
      </c>
      <c r="H150" s="171">
        <v>34754</v>
      </c>
      <c r="I150" s="87"/>
      <c r="J150" s="87" t="s">
        <v>307</v>
      </c>
      <c r="K150" s="87" t="s">
        <v>315</v>
      </c>
      <c r="L150" s="87" t="s">
        <v>67</v>
      </c>
      <c r="M150" s="181" t="s">
        <v>138</v>
      </c>
      <c r="N150" s="181" t="s">
        <v>138</v>
      </c>
      <c r="O150" s="181" t="s">
        <v>138</v>
      </c>
      <c r="P150" s="182" t="s">
        <v>316</v>
      </c>
    </row>
    <row r="151" spans="1:16" s="24" customFormat="1" ht="33.6" customHeight="1" x14ac:dyDescent="0.25">
      <c r="A151" s="180"/>
      <c r="B151" s="87" t="s">
        <v>280</v>
      </c>
      <c r="C151" s="87" t="s">
        <v>266</v>
      </c>
      <c r="D151" s="87" t="s">
        <v>310</v>
      </c>
      <c r="E151" s="87">
        <v>1081921192</v>
      </c>
      <c r="F151" s="87" t="s">
        <v>285</v>
      </c>
      <c r="G151" s="87" t="s">
        <v>286</v>
      </c>
      <c r="H151" s="171">
        <v>41211</v>
      </c>
      <c r="I151" s="87"/>
      <c r="J151" s="87" t="s">
        <v>287</v>
      </c>
      <c r="K151" s="171" t="s">
        <v>288</v>
      </c>
      <c r="L151" s="87" t="s">
        <v>67</v>
      </c>
      <c r="M151" s="181" t="s">
        <v>138</v>
      </c>
      <c r="N151" s="181" t="s">
        <v>138</v>
      </c>
      <c r="O151" s="181" t="s">
        <v>138</v>
      </c>
      <c r="P151" s="182" t="s">
        <v>314</v>
      </c>
    </row>
    <row r="152" spans="1:16" s="24" customFormat="1" ht="33.6" customHeight="1" x14ac:dyDescent="0.25">
      <c r="A152" s="180"/>
      <c r="B152" s="164" t="s">
        <v>271</v>
      </c>
      <c r="C152" s="87"/>
      <c r="D152" s="87"/>
      <c r="E152" s="87"/>
      <c r="F152" s="87"/>
      <c r="G152" s="87"/>
      <c r="H152" s="87"/>
      <c r="I152" s="87"/>
      <c r="J152" s="87"/>
      <c r="K152" s="87"/>
      <c r="L152" s="87"/>
      <c r="M152" s="181"/>
      <c r="N152" s="181"/>
      <c r="O152" s="181"/>
      <c r="P152" s="157"/>
    </row>
    <row r="153" spans="1:16" s="24" customFormat="1" ht="33.6" customHeight="1" x14ac:dyDescent="0.25">
      <c r="A153" s="180"/>
      <c r="B153" s="87" t="s">
        <v>265</v>
      </c>
      <c r="C153" s="87" t="s">
        <v>272</v>
      </c>
      <c r="D153" s="87" t="s">
        <v>270</v>
      </c>
      <c r="E153" s="87">
        <v>8793162</v>
      </c>
      <c r="F153" s="60" t="s">
        <v>230</v>
      </c>
      <c r="G153" s="60" t="s">
        <v>231</v>
      </c>
      <c r="H153" s="171">
        <v>37380</v>
      </c>
      <c r="I153" s="87"/>
      <c r="J153" s="87" t="s">
        <v>307</v>
      </c>
      <c r="K153" s="171" t="s">
        <v>312</v>
      </c>
      <c r="L153" s="87" t="s">
        <v>67</v>
      </c>
      <c r="M153" s="181" t="s">
        <v>138</v>
      </c>
      <c r="N153" s="181" t="s">
        <v>138</v>
      </c>
      <c r="O153" s="181" t="s">
        <v>138</v>
      </c>
      <c r="P153" s="157" t="s">
        <v>313</v>
      </c>
    </row>
    <row r="154" spans="1:16" s="24" customFormat="1" ht="33.6" customHeight="1" x14ac:dyDescent="0.25">
      <c r="A154" s="180"/>
      <c r="B154" s="87" t="s">
        <v>269</v>
      </c>
      <c r="C154" s="87" t="s">
        <v>272</v>
      </c>
      <c r="D154" s="87" t="s">
        <v>273</v>
      </c>
      <c r="E154" s="87">
        <v>30650779</v>
      </c>
      <c r="F154" s="87" t="s">
        <v>274</v>
      </c>
      <c r="G154" s="87" t="s">
        <v>275</v>
      </c>
      <c r="H154" s="171">
        <v>40158</v>
      </c>
      <c r="I154" s="87"/>
      <c r="J154" s="87" t="s">
        <v>276</v>
      </c>
      <c r="K154" s="87" t="s">
        <v>277</v>
      </c>
      <c r="L154" s="87" t="s">
        <v>67</v>
      </c>
      <c r="M154" s="181" t="s">
        <v>138</v>
      </c>
      <c r="N154" s="181" t="s">
        <v>138</v>
      </c>
      <c r="O154" s="181" t="s">
        <v>138</v>
      </c>
      <c r="P154" s="157" t="s">
        <v>311</v>
      </c>
    </row>
    <row r="155" spans="1:16" s="209" customFormat="1" ht="33.6" customHeight="1" x14ac:dyDescent="0.25">
      <c r="A155" s="204"/>
      <c r="B155" s="205" t="s">
        <v>280</v>
      </c>
      <c r="C155" s="205" t="s">
        <v>272</v>
      </c>
      <c r="D155" s="205" t="s">
        <v>281</v>
      </c>
      <c r="E155" s="205">
        <v>5117916</v>
      </c>
      <c r="F155" s="205" t="s">
        <v>282</v>
      </c>
      <c r="G155" s="205" t="s">
        <v>309</v>
      </c>
      <c r="H155" s="206">
        <v>38125</v>
      </c>
      <c r="I155" s="205"/>
      <c r="J155" s="205" t="s">
        <v>283</v>
      </c>
      <c r="K155" s="205" t="s">
        <v>284</v>
      </c>
      <c r="L155" s="205" t="s">
        <v>67</v>
      </c>
      <c r="M155" s="207" t="s">
        <v>138</v>
      </c>
      <c r="N155" s="207" t="s">
        <v>138</v>
      </c>
      <c r="O155" s="207" t="s">
        <v>138</v>
      </c>
      <c r="P155" s="208"/>
    </row>
    <row r="158" spans="1:16" ht="15.75" thickBot="1" x14ac:dyDescent="0.3"/>
    <row r="159" spans="1:16" ht="54" customHeight="1" x14ac:dyDescent="0.25">
      <c r="B159" s="66" t="s">
        <v>31</v>
      </c>
      <c r="C159" s="66" t="s">
        <v>46</v>
      </c>
      <c r="D159" s="49" t="s">
        <v>47</v>
      </c>
      <c r="E159" s="66" t="s">
        <v>48</v>
      </c>
      <c r="F159" s="68" t="s">
        <v>53</v>
      </c>
      <c r="G159" s="85"/>
    </row>
    <row r="160" spans="1:16" ht="120.75" customHeight="1" x14ac:dyDescent="0.2">
      <c r="B160" s="240" t="s">
        <v>50</v>
      </c>
      <c r="C160" s="3" t="s">
        <v>131</v>
      </c>
      <c r="D160" s="62">
        <v>25</v>
      </c>
      <c r="E160" s="62">
        <f>D160/2</f>
        <v>12.5</v>
      </c>
      <c r="F160" s="241">
        <f>+E160+E161+E162</f>
        <v>47.5</v>
      </c>
      <c r="G160" s="86"/>
    </row>
    <row r="161" spans="2:7" ht="76.150000000000006" customHeight="1" x14ac:dyDescent="0.2">
      <c r="B161" s="240"/>
      <c r="C161" s="3" t="s">
        <v>132</v>
      </c>
      <c r="D161" s="65">
        <v>25</v>
      </c>
      <c r="E161" s="62">
        <v>25</v>
      </c>
      <c r="F161" s="242"/>
      <c r="G161" s="86"/>
    </row>
    <row r="162" spans="2:7" ht="69" customHeight="1" x14ac:dyDescent="0.2">
      <c r="B162" s="240"/>
      <c r="C162" s="3" t="s">
        <v>133</v>
      </c>
      <c r="D162" s="62">
        <v>10</v>
      </c>
      <c r="E162" s="62">
        <v>10</v>
      </c>
      <c r="F162" s="243"/>
      <c r="G162" s="86"/>
    </row>
    <row r="163" spans="2:7" x14ac:dyDescent="0.25">
      <c r="C163"/>
    </row>
    <row r="166" spans="2:7" x14ac:dyDescent="0.25">
      <c r="B166" s="57" t="s">
        <v>54</v>
      </c>
    </row>
    <row r="169" spans="2:7" x14ac:dyDescent="0.25">
      <c r="B169" s="69" t="s">
        <v>31</v>
      </c>
      <c r="C169" s="69" t="s">
        <v>55</v>
      </c>
      <c r="D169" s="66" t="s">
        <v>48</v>
      </c>
      <c r="E169" s="66" t="s">
        <v>15</v>
      </c>
    </row>
    <row r="170" spans="2:7" ht="28.5" x14ac:dyDescent="0.25">
      <c r="B170" s="2" t="s">
        <v>56</v>
      </c>
      <c r="C170" s="4">
        <v>40</v>
      </c>
      <c r="D170" s="62">
        <f>+E139</f>
        <v>20</v>
      </c>
      <c r="E170" s="244">
        <f>+D170+D171</f>
        <v>67.5</v>
      </c>
    </row>
    <row r="171" spans="2:7" ht="42.75" x14ac:dyDescent="0.25">
      <c r="B171" s="2" t="s">
        <v>57</v>
      </c>
      <c r="C171" s="4">
        <v>60</v>
      </c>
      <c r="D171" s="62">
        <f>+F160</f>
        <v>47.5</v>
      </c>
      <c r="E171" s="245"/>
    </row>
  </sheetData>
  <sheetProtection algorithmName="SHA-512" hashValue="bw1lw08WJqHwoVFNOClOFM/YM07uUjDIH0ld2pOOEktan0Vdqd4NTMkoooq3tMVPVWEFKkt5KrvQ2Tb94LvKMg==" saltValue="aNH3QfUccZHvJCXsxSLulw==" spinCount="100000" sheet="1" objects="1" scenarios="1"/>
  <mergeCells count="53">
    <mergeCell ref="O92:O93"/>
    <mergeCell ref="P92:P93"/>
    <mergeCell ref="O146:O147"/>
    <mergeCell ref="P146:P147"/>
    <mergeCell ref="B146:B147"/>
    <mergeCell ref="C146:C147"/>
    <mergeCell ref="D146:D147"/>
    <mergeCell ref="E146:E147"/>
    <mergeCell ref="F146:F147"/>
    <mergeCell ref="G146:G147"/>
    <mergeCell ref="H146:H147"/>
    <mergeCell ref="I146:I147"/>
    <mergeCell ref="M146:M147"/>
    <mergeCell ref="N146:N147"/>
    <mergeCell ref="J146:L146"/>
    <mergeCell ref="E92:E93"/>
    <mergeCell ref="B4:O4"/>
    <mergeCell ref="B22:C22"/>
    <mergeCell ref="C6:N6"/>
    <mergeCell ref="C7:N7"/>
    <mergeCell ref="C8:N8"/>
    <mergeCell ref="C9:N9"/>
    <mergeCell ref="C10:E10"/>
    <mergeCell ref="C59:N59"/>
    <mergeCell ref="B14:C21"/>
    <mergeCell ref="D55:E55"/>
    <mergeCell ref="M45:N45"/>
    <mergeCell ref="B55:B56"/>
    <mergeCell ref="C55:C56"/>
    <mergeCell ref="B160:B162"/>
    <mergeCell ref="F160:F162"/>
    <mergeCell ref="E170:E171"/>
    <mergeCell ref="B2:O2"/>
    <mergeCell ref="B118:O118"/>
    <mergeCell ref="B144:N144"/>
    <mergeCell ref="E139:E141"/>
    <mergeCell ref="B111:N111"/>
    <mergeCell ref="D114:E114"/>
    <mergeCell ref="D115:E115"/>
    <mergeCell ref="B121:N121"/>
    <mergeCell ref="B87:N87"/>
    <mergeCell ref="E40:E41"/>
    <mergeCell ref="B61:N61"/>
    <mergeCell ref="B92:B93"/>
    <mergeCell ref="N92:N93"/>
    <mergeCell ref="D92:D93"/>
    <mergeCell ref="C92:C93"/>
    <mergeCell ref="I92:I93"/>
    <mergeCell ref="M92:M93"/>
    <mergeCell ref="H92:H93"/>
    <mergeCell ref="G92:G93"/>
    <mergeCell ref="F92:F93"/>
    <mergeCell ref="J92:L92"/>
  </mergeCells>
  <dataValidations disablePrompts="1" count="2">
    <dataValidation type="decimal" allowBlank="1" showInputMessage="1" showErrorMessage="1" sqref="WVG983087 WLK983087 C65583 IU65583 SQ65583 ACM65583 AMI65583 AWE65583 BGA65583 BPW65583 BZS65583 CJO65583 CTK65583 DDG65583 DNC65583 DWY65583 EGU65583 EQQ65583 FAM65583 FKI65583 FUE65583 GEA65583 GNW65583 GXS65583 HHO65583 HRK65583 IBG65583 ILC65583 IUY65583 JEU65583 JOQ65583 JYM65583 KII65583 KSE65583 LCA65583 LLW65583 LVS65583 MFO65583 MPK65583 MZG65583 NJC65583 NSY65583 OCU65583 OMQ65583 OWM65583 PGI65583 PQE65583 QAA65583 QJW65583 QTS65583 RDO65583 RNK65583 RXG65583 SHC65583 SQY65583 TAU65583 TKQ65583 TUM65583 UEI65583 UOE65583 UYA65583 VHW65583 VRS65583 WBO65583 WLK65583 WVG65583 C131119 IU131119 SQ131119 ACM131119 AMI131119 AWE131119 BGA131119 BPW131119 BZS131119 CJO131119 CTK131119 DDG131119 DNC131119 DWY131119 EGU131119 EQQ131119 FAM131119 FKI131119 FUE131119 GEA131119 GNW131119 GXS131119 HHO131119 HRK131119 IBG131119 ILC131119 IUY131119 JEU131119 JOQ131119 JYM131119 KII131119 KSE131119 LCA131119 LLW131119 LVS131119 MFO131119 MPK131119 MZG131119 NJC131119 NSY131119 OCU131119 OMQ131119 OWM131119 PGI131119 PQE131119 QAA131119 QJW131119 QTS131119 RDO131119 RNK131119 RXG131119 SHC131119 SQY131119 TAU131119 TKQ131119 TUM131119 UEI131119 UOE131119 UYA131119 VHW131119 VRS131119 WBO131119 WLK131119 WVG131119 C196655 IU196655 SQ196655 ACM196655 AMI196655 AWE196655 BGA196655 BPW196655 BZS196655 CJO196655 CTK196655 DDG196655 DNC196655 DWY196655 EGU196655 EQQ196655 FAM196655 FKI196655 FUE196655 GEA196655 GNW196655 GXS196655 HHO196655 HRK196655 IBG196655 ILC196655 IUY196655 JEU196655 JOQ196655 JYM196655 KII196655 KSE196655 LCA196655 LLW196655 LVS196655 MFO196655 MPK196655 MZG196655 NJC196655 NSY196655 OCU196655 OMQ196655 OWM196655 PGI196655 PQE196655 QAA196655 QJW196655 QTS196655 RDO196655 RNK196655 RXG196655 SHC196655 SQY196655 TAU196655 TKQ196655 TUM196655 UEI196655 UOE196655 UYA196655 VHW196655 VRS196655 WBO196655 WLK196655 WVG196655 C262191 IU262191 SQ262191 ACM262191 AMI262191 AWE262191 BGA262191 BPW262191 BZS262191 CJO262191 CTK262191 DDG262191 DNC262191 DWY262191 EGU262191 EQQ262191 FAM262191 FKI262191 FUE262191 GEA262191 GNW262191 GXS262191 HHO262191 HRK262191 IBG262191 ILC262191 IUY262191 JEU262191 JOQ262191 JYM262191 KII262191 KSE262191 LCA262191 LLW262191 LVS262191 MFO262191 MPK262191 MZG262191 NJC262191 NSY262191 OCU262191 OMQ262191 OWM262191 PGI262191 PQE262191 QAA262191 QJW262191 QTS262191 RDO262191 RNK262191 RXG262191 SHC262191 SQY262191 TAU262191 TKQ262191 TUM262191 UEI262191 UOE262191 UYA262191 VHW262191 VRS262191 WBO262191 WLK262191 WVG262191 C327727 IU327727 SQ327727 ACM327727 AMI327727 AWE327727 BGA327727 BPW327727 BZS327727 CJO327727 CTK327727 DDG327727 DNC327727 DWY327727 EGU327727 EQQ327727 FAM327727 FKI327727 FUE327727 GEA327727 GNW327727 GXS327727 HHO327727 HRK327727 IBG327727 ILC327727 IUY327727 JEU327727 JOQ327727 JYM327727 KII327727 KSE327727 LCA327727 LLW327727 LVS327727 MFO327727 MPK327727 MZG327727 NJC327727 NSY327727 OCU327727 OMQ327727 OWM327727 PGI327727 PQE327727 QAA327727 QJW327727 QTS327727 RDO327727 RNK327727 RXG327727 SHC327727 SQY327727 TAU327727 TKQ327727 TUM327727 UEI327727 UOE327727 UYA327727 VHW327727 VRS327727 WBO327727 WLK327727 WVG327727 C393263 IU393263 SQ393263 ACM393263 AMI393263 AWE393263 BGA393263 BPW393263 BZS393263 CJO393263 CTK393263 DDG393263 DNC393263 DWY393263 EGU393263 EQQ393263 FAM393263 FKI393263 FUE393263 GEA393263 GNW393263 GXS393263 HHO393263 HRK393263 IBG393263 ILC393263 IUY393263 JEU393263 JOQ393263 JYM393263 KII393263 KSE393263 LCA393263 LLW393263 LVS393263 MFO393263 MPK393263 MZG393263 NJC393263 NSY393263 OCU393263 OMQ393263 OWM393263 PGI393263 PQE393263 QAA393263 QJW393263 QTS393263 RDO393263 RNK393263 RXG393263 SHC393263 SQY393263 TAU393263 TKQ393263 TUM393263 UEI393263 UOE393263 UYA393263 VHW393263 VRS393263 WBO393263 WLK393263 WVG393263 C458799 IU458799 SQ458799 ACM458799 AMI458799 AWE458799 BGA458799 BPW458799 BZS458799 CJO458799 CTK458799 DDG458799 DNC458799 DWY458799 EGU458799 EQQ458799 FAM458799 FKI458799 FUE458799 GEA458799 GNW458799 GXS458799 HHO458799 HRK458799 IBG458799 ILC458799 IUY458799 JEU458799 JOQ458799 JYM458799 KII458799 KSE458799 LCA458799 LLW458799 LVS458799 MFO458799 MPK458799 MZG458799 NJC458799 NSY458799 OCU458799 OMQ458799 OWM458799 PGI458799 PQE458799 QAA458799 QJW458799 QTS458799 RDO458799 RNK458799 RXG458799 SHC458799 SQY458799 TAU458799 TKQ458799 TUM458799 UEI458799 UOE458799 UYA458799 VHW458799 VRS458799 WBO458799 WLK458799 WVG458799 C524335 IU524335 SQ524335 ACM524335 AMI524335 AWE524335 BGA524335 BPW524335 BZS524335 CJO524335 CTK524335 DDG524335 DNC524335 DWY524335 EGU524335 EQQ524335 FAM524335 FKI524335 FUE524335 GEA524335 GNW524335 GXS524335 HHO524335 HRK524335 IBG524335 ILC524335 IUY524335 JEU524335 JOQ524335 JYM524335 KII524335 KSE524335 LCA524335 LLW524335 LVS524335 MFO524335 MPK524335 MZG524335 NJC524335 NSY524335 OCU524335 OMQ524335 OWM524335 PGI524335 PQE524335 QAA524335 QJW524335 QTS524335 RDO524335 RNK524335 RXG524335 SHC524335 SQY524335 TAU524335 TKQ524335 TUM524335 UEI524335 UOE524335 UYA524335 VHW524335 VRS524335 WBO524335 WLK524335 WVG524335 C589871 IU589871 SQ589871 ACM589871 AMI589871 AWE589871 BGA589871 BPW589871 BZS589871 CJO589871 CTK589871 DDG589871 DNC589871 DWY589871 EGU589871 EQQ589871 FAM589871 FKI589871 FUE589871 GEA589871 GNW589871 GXS589871 HHO589871 HRK589871 IBG589871 ILC589871 IUY589871 JEU589871 JOQ589871 JYM589871 KII589871 KSE589871 LCA589871 LLW589871 LVS589871 MFO589871 MPK589871 MZG589871 NJC589871 NSY589871 OCU589871 OMQ589871 OWM589871 PGI589871 PQE589871 QAA589871 QJW589871 QTS589871 RDO589871 RNK589871 RXG589871 SHC589871 SQY589871 TAU589871 TKQ589871 TUM589871 UEI589871 UOE589871 UYA589871 VHW589871 VRS589871 WBO589871 WLK589871 WVG589871 C655407 IU655407 SQ655407 ACM655407 AMI655407 AWE655407 BGA655407 BPW655407 BZS655407 CJO655407 CTK655407 DDG655407 DNC655407 DWY655407 EGU655407 EQQ655407 FAM655407 FKI655407 FUE655407 GEA655407 GNW655407 GXS655407 HHO655407 HRK655407 IBG655407 ILC655407 IUY655407 JEU655407 JOQ655407 JYM655407 KII655407 KSE655407 LCA655407 LLW655407 LVS655407 MFO655407 MPK655407 MZG655407 NJC655407 NSY655407 OCU655407 OMQ655407 OWM655407 PGI655407 PQE655407 QAA655407 QJW655407 QTS655407 RDO655407 RNK655407 RXG655407 SHC655407 SQY655407 TAU655407 TKQ655407 TUM655407 UEI655407 UOE655407 UYA655407 VHW655407 VRS655407 WBO655407 WLK655407 WVG655407 C720943 IU720943 SQ720943 ACM720943 AMI720943 AWE720943 BGA720943 BPW720943 BZS720943 CJO720943 CTK720943 DDG720943 DNC720943 DWY720943 EGU720943 EQQ720943 FAM720943 FKI720943 FUE720943 GEA720943 GNW720943 GXS720943 HHO720943 HRK720943 IBG720943 ILC720943 IUY720943 JEU720943 JOQ720943 JYM720943 KII720943 KSE720943 LCA720943 LLW720943 LVS720943 MFO720943 MPK720943 MZG720943 NJC720943 NSY720943 OCU720943 OMQ720943 OWM720943 PGI720943 PQE720943 QAA720943 QJW720943 QTS720943 RDO720943 RNK720943 RXG720943 SHC720943 SQY720943 TAU720943 TKQ720943 TUM720943 UEI720943 UOE720943 UYA720943 VHW720943 VRS720943 WBO720943 WLK720943 WVG720943 C786479 IU786479 SQ786479 ACM786479 AMI786479 AWE786479 BGA786479 BPW786479 BZS786479 CJO786479 CTK786479 DDG786479 DNC786479 DWY786479 EGU786479 EQQ786479 FAM786479 FKI786479 FUE786479 GEA786479 GNW786479 GXS786479 HHO786479 HRK786479 IBG786479 ILC786479 IUY786479 JEU786479 JOQ786479 JYM786479 KII786479 KSE786479 LCA786479 LLW786479 LVS786479 MFO786479 MPK786479 MZG786479 NJC786479 NSY786479 OCU786479 OMQ786479 OWM786479 PGI786479 PQE786479 QAA786479 QJW786479 QTS786479 RDO786479 RNK786479 RXG786479 SHC786479 SQY786479 TAU786479 TKQ786479 TUM786479 UEI786479 UOE786479 UYA786479 VHW786479 VRS786479 WBO786479 WLK786479 WVG786479 C852015 IU852015 SQ852015 ACM852015 AMI852015 AWE852015 BGA852015 BPW852015 BZS852015 CJO852015 CTK852015 DDG852015 DNC852015 DWY852015 EGU852015 EQQ852015 FAM852015 FKI852015 FUE852015 GEA852015 GNW852015 GXS852015 HHO852015 HRK852015 IBG852015 ILC852015 IUY852015 JEU852015 JOQ852015 JYM852015 KII852015 KSE852015 LCA852015 LLW852015 LVS852015 MFO852015 MPK852015 MZG852015 NJC852015 NSY852015 OCU852015 OMQ852015 OWM852015 PGI852015 PQE852015 QAA852015 QJW852015 QTS852015 RDO852015 RNK852015 RXG852015 SHC852015 SQY852015 TAU852015 TKQ852015 TUM852015 UEI852015 UOE852015 UYA852015 VHW852015 VRS852015 WBO852015 WLK852015 WVG852015 C917551 IU917551 SQ917551 ACM917551 AMI917551 AWE917551 BGA917551 BPW917551 BZS917551 CJO917551 CTK917551 DDG917551 DNC917551 DWY917551 EGU917551 EQQ917551 FAM917551 FKI917551 FUE917551 GEA917551 GNW917551 GXS917551 HHO917551 HRK917551 IBG917551 ILC917551 IUY917551 JEU917551 JOQ917551 JYM917551 KII917551 KSE917551 LCA917551 LLW917551 LVS917551 MFO917551 MPK917551 MZG917551 NJC917551 NSY917551 OCU917551 OMQ917551 OWM917551 PGI917551 PQE917551 QAA917551 QJW917551 QTS917551 RDO917551 RNK917551 RXG917551 SHC917551 SQY917551 TAU917551 TKQ917551 TUM917551 UEI917551 UOE917551 UYA917551 VHW917551 VRS917551 WBO917551 WLK917551 WVG917551 C983087 IU983087 SQ983087 ACM983087 AMI983087 AWE983087 BGA983087 BPW983087 BZS983087 CJO983087 CTK983087 DDG983087 DNC983087 DWY983087 EGU983087 EQQ983087 FAM983087 FKI983087 FUE983087 GEA983087 GNW983087 GXS983087 HHO983087 HRK983087 IBG983087 ILC983087 IUY983087 JEU983087 JOQ983087 JYM983087 KII983087 KSE983087 LCA983087 LLW983087 LVS983087 MFO983087 MPK983087 MZG983087 NJC983087 NSY983087 OCU983087 OMQ983087 OWM983087 PGI983087 PQE983087 QAA983087 QJW983087 QTS983087 RDO983087 RNK983087 RXG983087 SHC983087 SQY983087 TAU983087 TKQ983087 TUM983087 UEI983087 UOE983087 UYA983087 VHW983087 VRS983087 WBO983087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87 A65583 IR65583 SN65583 ACJ65583 AMF65583 AWB65583 BFX65583 BPT65583 BZP65583 CJL65583 CTH65583 DDD65583 DMZ65583 DWV65583 EGR65583 EQN65583 FAJ65583 FKF65583 FUB65583 GDX65583 GNT65583 GXP65583 HHL65583 HRH65583 IBD65583 IKZ65583 IUV65583 JER65583 JON65583 JYJ65583 KIF65583 KSB65583 LBX65583 LLT65583 LVP65583 MFL65583 MPH65583 MZD65583 NIZ65583 NSV65583 OCR65583 OMN65583 OWJ65583 PGF65583 PQB65583 PZX65583 QJT65583 QTP65583 RDL65583 RNH65583 RXD65583 SGZ65583 SQV65583 TAR65583 TKN65583 TUJ65583 UEF65583 UOB65583 UXX65583 VHT65583 VRP65583 WBL65583 WLH65583 WVD65583 A131119 IR131119 SN131119 ACJ131119 AMF131119 AWB131119 BFX131119 BPT131119 BZP131119 CJL131119 CTH131119 DDD131119 DMZ131119 DWV131119 EGR131119 EQN131119 FAJ131119 FKF131119 FUB131119 GDX131119 GNT131119 GXP131119 HHL131119 HRH131119 IBD131119 IKZ131119 IUV131119 JER131119 JON131119 JYJ131119 KIF131119 KSB131119 LBX131119 LLT131119 LVP131119 MFL131119 MPH131119 MZD131119 NIZ131119 NSV131119 OCR131119 OMN131119 OWJ131119 PGF131119 PQB131119 PZX131119 QJT131119 QTP131119 RDL131119 RNH131119 RXD131119 SGZ131119 SQV131119 TAR131119 TKN131119 TUJ131119 UEF131119 UOB131119 UXX131119 VHT131119 VRP131119 WBL131119 WLH131119 WVD131119 A196655 IR196655 SN196655 ACJ196655 AMF196655 AWB196655 BFX196655 BPT196655 BZP196655 CJL196655 CTH196655 DDD196655 DMZ196655 DWV196655 EGR196655 EQN196655 FAJ196655 FKF196655 FUB196655 GDX196655 GNT196655 GXP196655 HHL196655 HRH196655 IBD196655 IKZ196655 IUV196655 JER196655 JON196655 JYJ196655 KIF196655 KSB196655 LBX196655 LLT196655 LVP196655 MFL196655 MPH196655 MZD196655 NIZ196655 NSV196655 OCR196655 OMN196655 OWJ196655 PGF196655 PQB196655 PZX196655 QJT196655 QTP196655 RDL196655 RNH196655 RXD196655 SGZ196655 SQV196655 TAR196655 TKN196655 TUJ196655 UEF196655 UOB196655 UXX196655 VHT196655 VRP196655 WBL196655 WLH196655 WVD196655 A262191 IR262191 SN262191 ACJ262191 AMF262191 AWB262191 BFX262191 BPT262191 BZP262191 CJL262191 CTH262191 DDD262191 DMZ262191 DWV262191 EGR262191 EQN262191 FAJ262191 FKF262191 FUB262191 GDX262191 GNT262191 GXP262191 HHL262191 HRH262191 IBD262191 IKZ262191 IUV262191 JER262191 JON262191 JYJ262191 KIF262191 KSB262191 LBX262191 LLT262191 LVP262191 MFL262191 MPH262191 MZD262191 NIZ262191 NSV262191 OCR262191 OMN262191 OWJ262191 PGF262191 PQB262191 PZX262191 QJT262191 QTP262191 RDL262191 RNH262191 RXD262191 SGZ262191 SQV262191 TAR262191 TKN262191 TUJ262191 UEF262191 UOB262191 UXX262191 VHT262191 VRP262191 WBL262191 WLH262191 WVD262191 A327727 IR327727 SN327727 ACJ327727 AMF327727 AWB327727 BFX327727 BPT327727 BZP327727 CJL327727 CTH327727 DDD327727 DMZ327727 DWV327727 EGR327727 EQN327727 FAJ327727 FKF327727 FUB327727 GDX327727 GNT327727 GXP327727 HHL327727 HRH327727 IBD327727 IKZ327727 IUV327727 JER327727 JON327727 JYJ327727 KIF327727 KSB327727 LBX327727 LLT327727 LVP327727 MFL327727 MPH327727 MZD327727 NIZ327727 NSV327727 OCR327727 OMN327727 OWJ327727 PGF327727 PQB327727 PZX327727 QJT327727 QTP327727 RDL327727 RNH327727 RXD327727 SGZ327727 SQV327727 TAR327727 TKN327727 TUJ327727 UEF327727 UOB327727 UXX327727 VHT327727 VRP327727 WBL327727 WLH327727 WVD327727 A393263 IR393263 SN393263 ACJ393263 AMF393263 AWB393263 BFX393263 BPT393263 BZP393263 CJL393263 CTH393263 DDD393263 DMZ393263 DWV393263 EGR393263 EQN393263 FAJ393263 FKF393263 FUB393263 GDX393263 GNT393263 GXP393263 HHL393263 HRH393263 IBD393263 IKZ393263 IUV393263 JER393263 JON393263 JYJ393263 KIF393263 KSB393263 LBX393263 LLT393263 LVP393263 MFL393263 MPH393263 MZD393263 NIZ393263 NSV393263 OCR393263 OMN393263 OWJ393263 PGF393263 PQB393263 PZX393263 QJT393263 QTP393263 RDL393263 RNH393263 RXD393263 SGZ393263 SQV393263 TAR393263 TKN393263 TUJ393263 UEF393263 UOB393263 UXX393263 VHT393263 VRP393263 WBL393263 WLH393263 WVD393263 A458799 IR458799 SN458799 ACJ458799 AMF458799 AWB458799 BFX458799 BPT458799 BZP458799 CJL458799 CTH458799 DDD458799 DMZ458799 DWV458799 EGR458799 EQN458799 FAJ458799 FKF458799 FUB458799 GDX458799 GNT458799 GXP458799 HHL458799 HRH458799 IBD458799 IKZ458799 IUV458799 JER458799 JON458799 JYJ458799 KIF458799 KSB458799 LBX458799 LLT458799 LVP458799 MFL458799 MPH458799 MZD458799 NIZ458799 NSV458799 OCR458799 OMN458799 OWJ458799 PGF458799 PQB458799 PZX458799 QJT458799 QTP458799 RDL458799 RNH458799 RXD458799 SGZ458799 SQV458799 TAR458799 TKN458799 TUJ458799 UEF458799 UOB458799 UXX458799 VHT458799 VRP458799 WBL458799 WLH458799 WVD458799 A524335 IR524335 SN524335 ACJ524335 AMF524335 AWB524335 BFX524335 BPT524335 BZP524335 CJL524335 CTH524335 DDD524335 DMZ524335 DWV524335 EGR524335 EQN524335 FAJ524335 FKF524335 FUB524335 GDX524335 GNT524335 GXP524335 HHL524335 HRH524335 IBD524335 IKZ524335 IUV524335 JER524335 JON524335 JYJ524335 KIF524335 KSB524335 LBX524335 LLT524335 LVP524335 MFL524335 MPH524335 MZD524335 NIZ524335 NSV524335 OCR524335 OMN524335 OWJ524335 PGF524335 PQB524335 PZX524335 QJT524335 QTP524335 RDL524335 RNH524335 RXD524335 SGZ524335 SQV524335 TAR524335 TKN524335 TUJ524335 UEF524335 UOB524335 UXX524335 VHT524335 VRP524335 WBL524335 WLH524335 WVD524335 A589871 IR589871 SN589871 ACJ589871 AMF589871 AWB589871 BFX589871 BPT589871 BZP589871 CJL589871 CTH589871 DDD589871 DMZ589871 DWV589871 EGR589871 EQN589871 FAJ589871 FKF589871 FUB589871 GDX589871 GNT589871 GXP589871 HHL589871 HRH589871 IBD589871 IKZ589871 IUV589871 JER589871 JON589871 JYJ589871 KIF589871 KSB589871 LBX589871 LLT589871 LVP589871 MFL589871 MPH589871 MZD589871 NIZ589871 NSV589871 OCR589871 OMN589871 OWJ589871 PGF589871 PQB589871 PZX589871 QJT589871 QTP589871 RDL589871 RNH589871 RXD589871 SGZ589871 SQV589871 TAR589871 TKN589871 TUJ589871 UEF589871 UOB589871 UXX589871 VHT589871 VRP589871 WBL589871 WLH589871 WVD589871 A655407 IR655407 SN655407 ACJ655407 AMF655407 AWB655407 BFX655407 BPT655407 BZP655407 CJL655407 CTH655407 DDD655407 DMZ655407 DWV655407 EGR655407 EQN655407 FAJ655407 FKF655407 FUB655407 GDX655407 GNT655407 GXP655407 HHL655407 HRH655407 IBD655407 IKZ655407 IUV655407 JER655407 JON655407 JYJ655407 KIF655407 KSB655407 LBX655407 LLT655407 LVP655407 MFL655407 MPH655407 MZD655407 NIZ655407 NSV655407 OCR655407 OMN655407 OWJ655407 PGF655407 PQB655407 PZX655407 QJT655407 QTP655407 RDL655407 RNH655407 RXD655407 SGZ655407 SQV655407 TAR655407 TKN655407 TUJ655407 UEF655407 UOB655407 UXX655407 VHT655407 VRP655407 WBL655407 WLH655407 WVD655407 A720943 IR720943 SN720943 ACJ720943 AMF720943 AWB720943 BFX720943 BPT720943 BZP720943 CJL720943 CTH720943 DDD720943 DMZ720943 DWV720943 EGR720943 EQN720943 FAJ720943 FKF720943 FUB720943 GDX720943 GNT720943 GXP720943 HHL720943 HRH720943 IBD720943 IKZ720943 IUV720943 JER720943 JON720943 JYJ720943 KIF720943 KSB720943 LBX720943 LLT720943 LVP720943 MFL720943 MPH720943 MZD720943 NIZ720943 NSV720943 OCR720943 OMN720943 OWJ720943 PGF720943 PQB720943 PZX720943 QJT720943 QTP720943 RDL720943 RNH720943 RXD720943 SGZ720943 SQV720943 TAR720943 TKN720943 TUJ720943 UEF720943 UOB720943 UXX720943 VHT720943 VRP720943 WBL720943 WLH720943 WVD720943 A786479 IR786479 SN786479 ACJ786479 AMF786479 AWB786479 BFX786479 BPT786479 BZP786479 CJL786479 CTH786479 DDD786479 DMZ786479 DWV786479 EGR786479 EQN786479 FAJ786479 FKF786479 FUB786479 GDX786479 GNT786479 GXP786479 HHL786479 HRH786479 IBD786479 IKZ786479 IUV786479 JER786479 JON786479 JYJ786479 KIF786479 KSB786479 LBX786479 LLT786479 LVP786479 MFL786479 MPH786479 MZD786479 NIZ786479 NSV786479 OCR786479 OMN786479 OWJ786479 PGF786479 PQB786479 PZX786479 QJT786479 QTP786479 RDL786479 RNH786479 RXD786479 SGZ786479 SQV786479 TAR786479 TKN786479 TUJ786479 UEF786479 UOB786479 UXX786479 VHT786479 VRP786479 WBL786479 WLH786479 WVD786479 A852015 IR852015 SN852015 ACJ852015 AMF852015 AWB852015 BFX852015 BPT852015 BZP852015 CJL852015 CTH852015 DDD852015 DMZ852015 DWV852015 EGR852015 EQN852015 FAJ852015 FKF852015 FUB852015 GDX852015 GNT852015 GXP852015 HHL852015 HRH852015 IBD852015 IKZ852015 IUV852015 JER852015 JON852015 JYJ852015 KIF852015 KSB852015 LBX852015 LLT852015 LVP852015 MFL852015 MPH852015 MZD852015 NIZ852015 NSV852015 OCR852015 OMN852015 OWJ852015 PGF852015 PQB852015 PZX852015 QJT852015 QTP852015 RDL852015 RNH852015 RXD852015 SGZ852015 SQV852015 TAR852015 TKN852015 TUJ852015 UEF852015 UOB852015 UXX852015 VHT852015 VRP852015 WBL852015 WLH852015 WVD852015 A917551 IR917551 SN917551 ACJ917551 AMF917551 AWB917551 BFX917551 BPT917551 BZP917551 CJL917551 CTH917551 DDD917551 DMZ917551 DWV917551 EGR917551 EQN917551 FAJ917551 FKF917551 FUB917551 GDX917551 GNT917551 GXP917551 HHL917551 HRH917551 IBD917551 IKZ917551 IUV917551 JER917551 JON917551 JYJ917551 KIF917551 KSB917551 LBX917551 LLT917551 LVP917551 MFL917551 MPH917551 MZD917551 NIZ917551 NSV917551 OCR917551 OMN917551 OWJ917551 PGF917551 PQB917551 PZX917551 QJT917551 QTP917551 RDL917551 RNH917551 RXD917551 SGZ917551 SQV917551 TAR917551 TKN917551 TUJ917551 UEF917551 UOB917551 UXX917551 VHT917551 VRP917551 WBL917551 WLH917551 WVD917551 A983087 IR983087 SN983087 ACJ983087 AMF983087 AWB983087 BFX983087 BPT983087 BZP983087 CJL983087 CTH983087 DDD983087 DMZ983087 DWV983087 EGR983087 EQN983087 FAJ983087 FKF983087 FUB983087 GDX983087 GNT983087 GXP983087 HHL983087 HRH983087 IBD983087 IKZ983087 IUV983087 JER983087 JON983087 JYJ983087 KIF983087 KSB983087 LBX983087 LLT983087 LVP983087 MFL983087 MPH983087 MZD983087 NIZ983087 NSV983087 OCR983087 OMN983087 OWJ983087 PGF983087 PQB983087 PZX983087 QJT983087 QTP983087 RDL983087 RNH983087 RXD983087 SGZ983087 SQV983087 TAR983087 TKN983087 TUJ983087 UEF983087 UOB983087 UXX983087 VHT983087 VRP983087 WBL983087 WLH983087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2" customWidth="1"/>
    <col min="2" max="2" width="55.5703125" style="142" customWidth="1"/>
    <col min="3" max="3" width="41.28515625" style="142" customWidth="1"/>
    <col min="4" max="4" width="29.42578125" style="142" customWidth="1"/>
    <col min="5" max="5" width="29.140625" style="142" customWidth="1"/>
    <col min="6" max="16384" width="11.42578125" style="93"/>
  </cols>
  <sheetData>
    <row r="1" spans="1:5" x14ac:dyDescent="0.25">
      <c r="A1" s="285" t="s">
        <v>92</v>
      </c>
      <c r="B1" s="286"/>
      <c r="C1" s="286"/>
      <c r="D1" s="286"/>
      <c r="E1" s="115"/>
    </row>
    <row r="2" spans="1:5" ht="27.75" customHeight="1" x14ac:dyDescent="0.25">
      <c r="A2" s="116"/>
      <c r="B2" s="287" t="s">
        <v>75</v>
      </c>
      <c r="C2" s="287"/>
      <c r="D2" s="287"/>
      <c r="E2" s="117"/>
    </row>
    <row r="3" spans="1:5" ht="21" customHeight="1" x14ac:dyDescent="0.25">
      <c r="A3" s="118"/>
      <c r="B3" s="287" t="s">
        <v>152</v>
      </c>
      <c r="C3" s="287"/>
      <c r="D3" s="287"/>
      <c r="E3" s="119"/>
    </row>
    <row r="4" spans="1:5" thickBot="1" x14ac:dyDescent="0.3">
      <c r="A4" s="120"/>
      <c r="B4" s="121"/>
      <c r="C4" s="121"/>
      <c r="D4" s="121"/>
      <c r="E4" s="122"/>
    </row>
    <row r="5" spans="1:5" ht="26.25" customHeight="1" thickBot="1" x14ac:dyDescent="0.3">
      <c r="A5" s="120"/>
      <c r="B5" s="123" t="s">
        <v>76</v>
      </c>
      <c r="C5" s="288"/>
      <c r="D5" s="289"/>
      <c r="E5" s="122"/>
    </row>
    <row r="6" spans="1:5" ht="27.75" customHeight="1" thickBot="1" x14ac:dyDescent="0.3">
      <c r="A6" s="120"/>
      <c r="B6" s="147" t="s">
        <v>77</v>
      </c>
      <c r="C6" s="290"/>
      <c r="D6" s="291"/>
      <c r="E6" s="122"/>
    </row>
    <row r="7" spans="1:5" ht="29.25" customHeight="1" thickBot="1" x14ac:dyDescent="0.3">
      <c r="A7" s="120"/>
      <c r="B7" s="147" t="s">
        <v>153</v>
      </c>
      <c r="C7" s="294" t="s">
        <v>154</v>
      </c>
      <c r="D7" s="295"/>
      <c r="E7" s="122"/>
    </row>
    <row r="8" spans="1:5" ht="16.5" thickBot="1" x14ac:dyDescent="0.3">
      <c r="A8" s="120"/>
      <c r="B8" s="148" t="s">
        <v>155</v>
      </c>
      <c r="C8" s="292"/>
      <c r="D8" s="293"/>
      <c r="E8" s="122"/>
    </row>
    <row r="9" spans="1:5" ht="23.25" customHeight="1" thickBot="1" x14ac:dyDescent="0.3">
      <c r="A9" s="120"/>
      <c r="B9" s="148" t="s">
        <v>155</v>
      </c>
      <c r="C9" s="292"/>
      <c r="D9" s="293"/>
      <c r="E9" s="122"/>
    </row>
    <row r="10" spans="1:5" ht="26.25" customHeight="1" thickBot="1" x14ac:dyDescent="0.3">
      <c r="A10" s="120"/>
      <c r="B10" s="148" t="s">
        <v>155</v>
      </c>
      <c r="C10" s="292"/>
      <c r="D10" s="293"/>
      <c r="E10" s="122"/>
    </row>
    <row r="11" spans="1:5" ht="21.75" customHeight="1" thickBot="1" x14ac:dyDescent="0.3">
      <c r="A11" s="120"/>
      <c r="B11" s="148" t="s">
        <v>155</v>
      </c>
      <c r="C11" s="292"/>
      <c r="D11" s="293"/>
      <c r="E11" s="122"/>
    </row>
    <row r="12" spans="1:5" ht="32.25" thickBot="1" x14ac:dyDescent="0.3">
      <c r="A12" s="120"/>
      <c r="B12" s="149" t="s">
        <v>156</v>
      </c>
      <c r="C12" s="292">
        <f>SUM(C8:D11)</f>
        <v>0</v>
      </c>
      <c r="D12" s="293"/>
      <c r="E12" s="122"/>
    </row>
    <row r="13" spans="1:5" ht="26.25" customHeight="1" thickBot="1" x14ac:dyDescent="0.3">
      <c r="A13" s="120"/>
      <c r="B13" s="149" t="s">
        <v>157</v>
      </c>
      <c r="C13" s="292">
        <f>+C12/616000</f>
        <v>0</v>
      </c>
      <c r="D13" s="293"/>
      <c r="E13" s="122"/>
    </row>
    <row r="14" spans="1:5" ht="24.75" customHeight="1" x14ac:dyDescent="0.25">
      <c r="A14" s="120"/>
      <c r="B14" s="121"/>
      <c r="C14" s="125"/>
      <c r="D14" s="126"/>
      <c r="E14" s="122"/>
    </row>
    <row r="15" spans="1:5" ht="28.5" customHeight="1" thickBot="1" x14ac:dyDescent="0.3">
      <c r="A15" s="120"/>
      <c r="B15" s="121" t="s">
        <v>158</v>
      </c>
      <c r="C15" s="125"/>
      <c r="D15" s="126"/>
      <c r="E15" s="122"/>
    </row>
    <row r="16" spans="1:5" ht="27" customHeight="1" x14ac:dyDescent="0.25">
      <c r="A16" s="120"/>
      <c r="B16" s="127" t="s">
        <v>78</v>
      </c>
      <c r="C16" s="128"/>
      <c r="D16" s="129"/>
      <c r="E16" s="122"/>
    </row>
    <row r="17" spans="1:6" ht="28.5" customHeight="1" x14ac:dyDescent="0.25">
      <c r="A17" s="120"/>
      <c r="B17" s="120" t="s">
        <v>79</v>
      </c>
      <c r="C17" s="130"/>
      <c r="D17" s="122"/>
      <c r="E17" s="122"/>
    </row>
    <row r="18" spans="1:6" ht="15" x14ac:dyDescent="0.25">
      <c r="A18" s="120"/>
      <c r="B18" s="120" t="s">
        <v>80</v>
      </c>
      <c r="C18" s="130"/>
      <c r="D18" s="122"/>
      <c r="E18" s="122"/>
    </row>
    <row r="19" spans="1:6" ht="27" customHeight="1" thickBot="1" x14ac:dyDescent="0.3">
      <c r="A19" s="120"/>
      <c r="B19" s="131" t="s">
        <v>81</v>
      </c>
      <c r="C19" s="132"/>
      <c r="D19" s="133"/>
      <c r="E19" s="122"/>
    </row>
    <row r="20" spans="1:6" ht="27" customHeight="1" thickBot="1" x14ac:dyDescent="0.3">
      <c r="A20" s="120"/>
      <c r="B20" s="276" t="s">
        <v>82</v>
      </c>
      <c r="C20" s="277"/>
      <c r="D20" s="278"/>
      <c r="E20" s="122"/>
    </row>
    <row r="21" spans="1:6" ht="16.5" thickBot="1" x14ac:dyDescent="0.3">
      <c r="A21" s="120"/>
      <c r="B21" s="276" t="s">
        <v>83</v>
      </c>
      <c r="C21" s="277"/>
      <c r="D21" s="278"/>
      <c r="E21" s="122"/>
    </row>
    <row r="22" spans="1:6" x14ac:dyDescent="0.25">
      <c r="A22" s="120"/>
      <c r="B22" s="134" t="s">
        <v>159</v>
      </c>
      <c r="C22" s="135"/>
      <c r="D22" s="126" t="s">
        <v>84</v>
      </c>
      <c r="E22" s="122"/>
    </row>
    <row r="23" spans="1:6" ht="16.5" thickBot="1" x14ac:dyDescent="0.3">
      <c r="A23" s="120"/>
      <c r="B23" s="124" t="s">
        <v>85</v>
      </c>
      <c r="C23" s="136"/>
      <c r="D23" s="137" t="s">
        <v>84</v>
      </c>
      <c r="E23" s="122"/>
    </row>
    <row r="24" spans="1:6" ht="16.5" thickBot="1" x14ac:dyDescent="0.3">
      <c r="A24" s="120"/>
      <c r="B24" s="138"/>
      <c r="C24" s="139"/>
      <c r="D24" s="121"/>
      <c r="E24" s="140"/>
    </row>
    <row r="25" spans="1:6" x14ac:dyDescent="0.25">
      <c r="A25" s="279"/>
      <c r="B25" s="280" t="s">
        <v>86</v>
      </c>
      <c r="C25" s="282" t="s">
        <v>87</v>
      </c>
      <c r="D25" s="283"/>
      <c r="E25" s="284"/>
      <c r="F25" s="273"/>
    </row>
    <row r="26" spans="1:6" ht="16.5" thickBot="1" x14ac:dyDescent="0.3">
      <c r="A26" s="279"/>
      <c r="B26" s="281"/>
      <c r="C26" s="274" t="s">
        <v>88</v>
      </c>
      <c r="D26" s="275"/>
      <c r="E26" s="284"/>
      <c r="F26" s="273"/>
    </row>
    <row r="27" spans="1:6" thickBot="1" x14ac:dyDescent="0.3">
      <c r="A27" s="131"/>
      <c r="B27" s="141"/>
      <c r="C27" s="141"/>
      <c r="D27" s="141"/>
      <c r="E27" s="133"/>
      <c r="F27" s="114"/>
    </row>
    <row r="28" spans="1:6" x14ac:dyDescent="0.25">
      <c r="B28" s="143"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2014-12-11T23:19:52Z</dcterms:modified>
</cp:coreProperties>
</file>